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z-oen-srv-12\Отдел РЗиА\Закупки\"/>
    </mc:Choice>
  </mc:AlternateContent>
  <xr:revisionPtr revIDLastSave="0" documentId="13_ncr:1_{0E345C08-5400-4671-85D9-A040EE6B047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Сводная" sheetId="1" r:id="rId1"/>
    <sheet name="В закупку" sheetId="9" r:id="rId2"/>
    <sheet name="16.03.2026" sheetId="10" r:id="rId3"/>
    <sheet name="МО" sheetId="2" state="hidden" r:id="rId4"/>
    <sheet name="Карелия" sheetId="3" state="hidden" r:id="rId5"/>
    <sheet name="ПО" sheetId="4" state="hidden" r:id="rId6"/>
    <sheet name="НО" sheetId="7" state="hidden" r:id="rId7"/>
    <sheet name="СПб" sheetId="8" state="hidden" r:id="rId8"/>
    <sheet name="ЛО" sheetId="5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7" i="10" l="1"/>
  <c r="Q27" i="10"/>
  <c r="O27" i="10"/>
  <c r="M27" i="10"/>
  <c r="K27" i="10"/>
  <c r="U26" i="10"/>
  <c r="T26" i="10"/>
  <c r="R26" i="10"/>
  <c r="P26" i="10"/>
  <c r="N26" i="10"/>
  <c r="L26" i="10"/>
  <c r="J26" i="10"/>
  <c r="I26" i="10"/>
  <c r="E26" i="10"/>
  <c r="T25" i="10"/>
  <c r="R25" i="10"/>
  <c r="P25" i="10"/>
  <c r="N25" i="10"/>
  <c r="L25" i="10"/>
  <c r="I25" i="10"/>
  <c r="D25" i="10" s="1"/>
  <c r="T24" i="10"/>
  <c r="R24" i="10"/>
  <c r="P24" i="10"/>
  <c r="N24" i="10"/>
  <c r="L24" i="10"/>
  <c r="I24" i="10"/>
  <c r="J24" i="10" s="1"/>
  <c r="D24" i="10"/>
  <c r="U24" i="10" s="1"/>
  <c r="T23" i="10"/>
  <c r="R23" i="10"/>
  <c r="P23" i="10"/>
  <c r="N23" i="10"/>
  <c r="L23" i="10"/>
  <c r="I23" i="10"/>
  <c r="D23" i="10" s="1"/>
  <c r="T22" i="10"/>
  <c r="R22" i="10"/>
  <c r="P22" i="10"/>
  <c r="N22" i="10"/>
  <c r="L22" i="10"/>
  <c r="I22" i="10"/>
  <c r="J22" i="10" s="1"/>
  <c r="D22" i="10"/>
  <c r="U22" i="10" s="1"/>
  <c r="T21" i="10"/>
  <c r="R21" i="10"/>
  <c r="P21" i="10"/>
  <c r="N21" i="10"/>
  <c r="L21" i="10"/>
  <c r="I21" i="10"/>
  <c r="D21" i="10" s="1"/>
  <c r="T20" i="10"/>
  <c r="R20" i="10"/>
  <c r="P20" i="10"/>
  <c r="N20" i="10"/>
  <c r="L20" i="10"/>
  <c r="I20" i="10"/>
  <c r="J20" i="10" s="1"/>
  <c r="D20" i="10"/>
  <c r="U20" i="10" s="1"/>
  <c r="T19" i="10"/>
  <c r="R19" i="10"/>
  <c r="P19" i="10"/>
  <c r="N19" i="10"/>
  <c r="L19" i="10"/>
  <c r="I19" i="10"/>
  <c r="D19" i="10" s="1"/>
  <c r="T18" i="10"/>
  <c r="R18" i="10"/>
  <c r="P18" i="10"/>
  <c r="N18" i="10"/>
  <c r="L18" i="10"/>
  <c r="I18" i="10"/>
  <c r="J18" i="10" s="1"/>
  <c r="D18" i="10"/>
  <c r="U18" i="10" s="1"/>
  <c r="T17" i="10"/>
  <c r="R17" i="10"/>
  <c r="P17" i="10"/>
  <c r="N17" i="10"/>
  <c r="L17" i="10"/>
  <c r="I17" i="10"/>
  <c r="D17" i="10" s="1"/>
  <c r="T16" i="10"/>
  <c r="R16" i="10"/>
  <c r="P16" i="10"/>
  <c r="N16" i="10"/>
  <c r="L16" i="10"/>
  <c r="I16" i="10"/>
  <c r="J16" i="10" s="1"/>
  <c r="E16" i="10"/>
  <c r="U15" i="10"/>
  <c r="T15" i="10"/>
  <c r="R15" i="10"/>
  <c r="P15" i="10"/>
  <c r="N15" i="10"/>
  <c r="L15" i="10"/>
  <c r="J15" i="10"/>
  <c r="I15" i="10"/>
  <c r="E15" i="10"/>
  <c r="D15" i="10"/>
  <c r="T14" i="10"/>
  <c r="R14" i="10"/>
  <c r="P14" i="10"/>
  <c r="N14" i="10"/>
  <c r="L14" i="10"/>
  <c r="J14" i="10"/>
  <c r="I14" i="10"/>
  <c r="D14" i="10" s="1"/>
  <c r="U13" i="10"/>
  <c r="T13" i="10"/>
  <c r="R13" i="10"/>
  <c r="P13" i="10"/>
  <c r="N13" i="10"/>
  <c r="L13" i="10"/>
  <c r="J13" i="10"/>
  <c r="I13" i="10"/>
  <c r="E13" i="10"/>
  <c r="D13" i="10"/>
  <c r="U12" i="10"/>
  <c r="T12" i="10"/>
  <c r="R12" i="10"/>
  <c r="P12" i="10"/>
  <c r="N12" i="10"/>
  <c r="L12" i="10"/>
  <c r="J12" i="10"/>
  <c r="I12" i="10"/>
  <c r="E12" i="10"/>
  <c r="T11" i="10"/>
  <c r="R11" i="10"/>
  <c r="P11" i="10"/>
  <c r="N11" i="10"/>
  <c r="L11" i="10"/>
  <c r="I11" i="10"/>
  <c r="J11" i="10" s="1"/>
  <c r="E11" i="10"/>
  <c r="U10" i="10"/>
  <c r="T10" i="10"/>
  <c r="R10" i="10"/>
  <c r="P10" i="10"/>
  <c r="N10" i="10"/>
  <c r="L10" i="10"/>
  <c r="J10" i="10"/>
  <c r="I10" i="10"/>
  <c r="E10" i="10"/>
  <c r="T9" i="10"/>
  <c r="R9" i="10"/>
  <c r="P9" i="10"/>
  <c r="N9" i="10"/>
  <c r="L9" i="10"/>
  <c r="I9" i="10"/>
  <c r="D9" i="10" s="1"/>
  <c r="T8" i="10"/>
  <c r="R8" i="10"/>
  <c r="P8" i="10"/>
  <c r="N8" i="10"/>
  <c r="L8" i="10"/>
  <c r="I8" i="10"/>
  <c r="J8" i="10" s="1"/>
  <c r="D8" i="10"/>
  <c r="U8" i="10" s="1"/>
  <c r="T7" i="10"/>
  <c r="R7" i="10"/>
  <c r="P7" i="10"/>
  <c r="N7" i="10"/>
  <c r="L7" i="10"/>
  <c r="I7" i="10"/>
  <c r="D7" i="10" s="1"/>
  <c r="T6" i="10"/>
  <c r="R6" i="10"/>
  <c r="P6" i="10"/>
  <c r="N6" i="10"/>
  <c r="L6" i="10"/>
  <c r="I6" i="10"/>
  <c r="J6" i="10" s="1"/>
  <c r="T5" i="10"/>
  <c r="R5" i="10"/>
  <c r="P5" i="10"/>
  <c r="N5" i="10"/>
  <c r="L5" i="10"/>
  <c r="L27" i="10" s="1"/>
  <c r="I5" i="10"/>
  <c r="U5" i="10" s="1"/>
  <c r="E5" i="10"/>
  <c r="U4" i="10"/>
  <c r="T4" i="10"/>
  <c r="T27" i="10" s="1"/>
  <c r="R4" i="10"/>
  <c r="R27" i="10" s="1"/>
  <c r="P4" i="10"/>
  <c r="N4" i="10"/>
  <c r="N27" i="10" s="1"/>
  <c r="L4" i="10"/>
  <c r="J4" i="10"/>
  <c r="I4" i="10"/>
  <c r="E4" i="10"/>
  <c r="D4" i="10"/>
  <c r="P27" i="10" l="1"/>
  <c r="I27" i="10"/>
  <c r="E29" i="10" s="1"/>
  <c r="D6" i="10"/>
  <c r="U6" i="10" s="1"/>
  <c r="U9" i="10"/>
  <c r="E9" i="10"/>
  <c r="U14" i="10"/>
  <c r="E14" i="10"/>
  <c r="U17" i="10"/>
  <c r="E17" i="10"/>
  <c r="U25" i="10"/>
  <c r="E25" i="10"/>
  <c r="U19" i="10"/>
  <c r="E19" i="10"/>
  <c r="U7" i="10"/>
  <c r="E7" i="10"/>
  <c r="U21" i="10"/>
  <c r="E21" i="10"/>
  <c r="U23" i="10"/>
  <c r="E23" i="10"/>
  <c r="J5" i="10"/>
  <c r="J7" i="10"/>
  <c r="J27" i="10" s="1"/>
  <c r="E28" i="10" s="1"/>
  <c r="E8" i="10"/>
  <c r="J9" i="10"/>
  <c r="U11" i="10"/>
  <c r="U16" i="10"/>
  <c r="J17" i="10"/>
  <c r="E18" i="10"/>
  <c r="J19" i="10"/>
  <c r="E20" i="10"/>
  <c r="J21" i="10"/>
  <c r="E22" i="10"/>
  <c r="J23" i="10"/>
  <c r="E24" i="10"/>
  <c r="J25" i="10"/>
  <c r="E6" i="10" l="1"/>
  <c r="E27" i="10" s="1"/>
  <c r="D27" i="10"/>
  <c r="I5" i="9" l="1"/>
  <c r="U5" i="9" s="1"/>
  <c r="I6" i="9"/>
  <c r="I7" i="9"/>
  <c r="I8" i="9"/>
  <c r="I9" i="9"/>
  <c r="I10" i="9"/>
  <c r="U10" i="9" s="1"/>
  <c r="I11" i="9"/>
  <c r="U11" i="9" s="1"/>
  <c r="I12" i="9"/>
  <c r="I13" i="9"/>
  <c r="I14" i="9"/>
  <c r="I15" i="9"/>
  <c r="I16" i="9"/>
  <c r="U16" i="9" s="1"/>
  <c r="I17" i="9"/>
  <c r="I18" i="9"/>
  <c r="I19" i="9"/>
  <c r="I20" i="9"/>
  <c r="I21" i="9"/>
  <c r="I22" i="9"/>
  <c r="I23" i="9"/>
  <c r="I24" i="9"/>
  <c r="I25" i="9"/>
  <c r="I26" i="9"/>
  <c r="I4" i="9"/>
  <c r="U12" i="9"/>
  <c r="U26" i="9"/>
  <c r="S27" i="9"/>
  <c r="Q27" i="9"/>
  <c r="O27" i="9"/>
  <c r="M27" i="9"/>
  <c r="K27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4" i="9"/>
  <c r="P5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4" i="9"/>
  <c r="I27" i="9" l="1"/>
  <c r="E29" i="9" s="1"/>
  <c r="J5" i="9" l="1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4" i="9"/>
  <c r="E26" i="9"/>
  <c r="D25" i="9"/>
  <c r="D24" i="9"/>
  <c r="D23" i="9"/>
  <c r="D22" i="9"/>
  <c r="D21" i="9"/>
  <c r="D20" i="9"/>
  <c r="D19" i="9"/>
  <c r="D18" i="9"/>
  <c r="D17" i="9"/>
  <c r="E16" i="9"/>
  <c r="D15" i="9"/>
  <c r="D14" i="9"/>
  <c r="D13" i="9"/>
  <c r="T27" i="9"/>
  <c r="E12" i="9"/>
  <c r="E11" i="9"/>
  <c r="E10" i="9"/>
  <c r="D9" i="9"/>
  <c r="D8" i="9"/>
  <c r="D7" i="9"/>
  <c r="E5" i="9"/>
  <c r="R27" i="9"/>
  <c r="D4" i="9"/>
  <c r="E10" i="1"/>
  <c r="D5" i="1"/>
  <c r="E5" i="1" s="1"/>
  <c r="D7" i="1"/>
  <c r="E7" i="1" s="1"/>
  <c r="D8" i="1"/>
  <c r="E8" i="1" s="1"/>
  <c r="D9" i="1"/>
  <c r="E9" i="1" s="1"/>
  <c r="D10" i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4" i="1"/>
  <c r="E4" i="1" s="1"/>
  <c r="T13" i="1"/>
  <c r="T12" i="1"/>
  <c r="T32" i="1" s="1"/>
  <c r="T34" i="1" s="1"/>
  <c r="D2" i="8"/>
  <c r="C4" i="8"/>
  <c r="E3" i="8"/>
  <c r="E2" i="8"/>
  <c r="E7" i="4"/>
  <c r="E6" i="7"/>
  <c r="O6" i="1"/>
  <c r="D6" i="1" s="1"/>
  <c r="E6" i="1" s="1"/>
  <c r="P19" i="1"/>
  <c r="P18" i="1"/>
  <c r="P31" i="1"/>
  <c r="N31" i="1"/>
  <c r="E5" i="7"/>
  <c r="E3" i="7"/>
  <c r="E2" i="7"/>
  <c r="E4" i="7"/>
  <c r="C7" i="4"/>
  <c r="C6" i="7"/>
  <c r="E6" i="4"/>
  <c r="N19" i="1" s="1"/>
  <c r="E5" i="4"/>
  <c r="N18" i="1" s="1"/>
  <c r="E4" i="4"/>
  <c r="E3" i="4"/>
  <c r="N30" i="1" s="1"/>
  <c r="C2" i="5"/>
  <c r="D2" i="5" s="1"/>
  <c r="R4" i="1" s="1"/>
  <c r="R32" i="1" s="1"/>
  <c r="R34" i="1" s="1"/>
  <c r="D2" i="4"/>
  <c r="E3" i="3"/>
  <c r="L16" i="1" s="1"/>
  <c r="D2" i="3"/>
  <c r="E2" i="3" s="1"/>
  <c r="D26" i="2"/>
  <c r="E26" i="2" s="1"/>
  <c r="D25" i="2"/>
  <c r="E25" i="2" s="1"/>
  <c r="J29" i="1" s="1"/>
  <c r="D24" i="2"/>
  <c r="E24" i="2" s="1"/>
  <c r="J28" i="1" s="1"/>
  <c r="D23" i="2"/>
  <c r="E23" i="2" s="1"/>
  <c r="D22" i="2"/>
  <c r="E22" i="2" s="1"/>
  <c r="D20" i="2"/>
  <c r="E20" i="2" s="1"/>
  <c r="J26" i="1" s="1"/>
  <c r="D19" i="2"/>
  <c r="E19" i="2" s="1"/>
  <c r="J25" i="1" s="1"/>
  <c r="D18" i="2"/>
  <c r="E18" i="2" s="1"/>
  <c r="J24" i="1" s="1"/>
  <c r="D17" i="2"/>
  <c r="E17" i="2" s="1"/>
  <c r="D16" i="2"/>
  <c r="E16" i="2" s="1"/>
  <c r="J22" i="1" s="1"/>
  <c r="D15" i="2"/>
  <c r="E15" i="2" s="1"/>
  <c r="J21" i="1" s="1"/>
  <c r="D14" i="2"/>
  <c r="E14" i="2" s="1"/>
  <c r="J20" i="1" s="1"/>
  <c r="D13" i="2"/>
  <c r="E13" i="2" s="1"/>
  <c r="J17" i="1" s="1"/>
  <c r="D12" i="2"/>
  <c r="E12" i="2" s="1"/>
  <c r="J15" i="1" s="1"/>
  <c r="D11" i="2"/>
  <c r="E11" i="2" s="1"/>
  <c r="J14" i="1" s="1"/>
  <c r="D10" i="2"/>
  <c r="E10" i="2" s="1"/>
  <c r="J12" i="1" s="1"/>
  <c r="D9" i="2"/>
  <c r="E9" i="2" s="1"/>
  <c r="J11" i="1" s="1"/>
  <c r="D8" i="2"/>
  <c r="E8" i="2" s="1"/>
  <c r="J10" i="1" s="1"/>
  <c r="D7" i="2"/>
  <c r="E7" i="2" s="1"/>
  <c r="J9" i="1" s="1"/>
  <c r="D6" i="2"/>
  <c r="E6" i="2" s="1"/>
  <c r="J8" i="1" s="1"/>
  <c r="D5" i="2"/>
  <c r="E5" i="2" s="1"/>
  <c r="J7" i="1" s="1"/>
  <c r="D4" i="2"/>
  <c r="E4" i="2" s="1"/>
  <c r="J6" i="1" s="1"/>
  <c r="D3" i="2"/>
  <c r="E3" i="2" s="1"/>
  <c r="J5" i="1" s="1"/>
  <c r="D2" i="2"/>
  <c r="E2" i="2" s="1"/>
  <c r="E21" i="2"/>
  <c r="J27" i="1" s="1"/>
  <c r="C4" i="3"/>
  <c r="C27" i="2"/>
  <c r="E32" i="1" l="1"/>
  <c r="J23" i="1"/>
  <c r="E7" i="9"/>
  <c r="U7" i="9"/>
  <c r="E14" i="9"/>
  <c r="U14" i="9"/>
  <c r="E22" i="9"/>
  <c r="U22" i="9"/>
  <c r="E8" i="9"/>
  <c r="U8" i="9"/>
  <c r="E24" i="9"/>
  <c r="U24" i="9"/>
  <c r="E15" i="9"/>
  <c r="U15" i="9"/>
  <c r="E9" i="9"/>
  <c r="U9" i="9"/>
  <c r="E17" i="9"/>
  <c r="U17" i="9"/>
  <c r="E25" i="9"/>
  <c r="U25" i="9"/>
  <c r="E23" i="9"/>
  <c r="U23" i="9"/>
  <c r="E18" i="9"/>
  <c r="U18" i="9"/>
  <c r="E19" i="9"/>
  <c r="U19" i="9"/>
  <c r="E20" i="9"/>
  <c r="U20" i="9"/>
  <c r="E13" i="9"/>
  <c r="U13" i="9"/>
  <c r="E21" i="9"/>
  <c r="U21" i="9"/>
  <c r="E4" i="9"/>
  <c r="U4" i="9"/>
  <c r="D6" i="9"/>
  <c r="P6" i="9"/>
  <c r="L27" i="9"/>
  <c r="N27" i="9"/>
  <c r="J27" i="9"/>
  <c r="P27" i="9"/>
  <c r="P6" i="1"/>
  <c r="P32" i="1" s="1"/>
  <c r="P34" i="1" s="1"/>
  <c r="E4" i="8"/>
  <c r="E2" i="4"/>
  <c r="D4" i="3"/>
  <c r="L4" i="1"/>
  <c r="L32" i="1" s="1"/>
  <c r="L34" i="1" s="1"/>
  <c r="E4" i="3"/>
  <c r="D27" i="2"/>
  <c r="E27" i="2"/>
  <c r="J4" i="1"/>
  <c r="J32" i="1" s="1"/>
  <c r="J34" i="1" s="1"/>
  <c r="E28" i="9" l="1"/>
  <c r="E6" i="9"/>
  <c r="E27" i="9" s="1"/>
  <c r="U6" i="9"/>
  <c r="D27" i="9"/>
  <c r="N4" i="1"/>
  <c r="N32" i="1" s="1"/>
  <c r="N3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Мушмуленко Александра Сергеевна</author>
  </authors>
  <commentList>
    <comment ref="B23" authorId="0" shapeId="0" xr:uid="{A8EE530F-5339-458B-BE12-509E032312B0}">
      <text>
        <r>
          <rPr>
            <b/>
            <sz val="9"/>
            <color indexed="81"/>
            <rFont val="Tahoma"/>
            <charset val="1"/>
          </rPr>
          <t>Мушмуленко Александра Сергеевна:</t>
        </r>
        <r>
          <rPr>
            <sz val="9"/>
            <color indexed="81"/>
            <rFont val="Tahoma"/>
            <charset val="1"/>
          </rPr>
          <t xml:space="preserve">
в запросе ТКП указали для Мурманска и СПб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Авдеев Виктор Юрьевич</author>
    <author>Мушмуленко Александра Сергеевна</author>
  </authors>
  <commentList>
    <comment ref="H6" authorId="0" shapeId="0" xr:uid="{9F794DCF-66D7-4E79-9D9F-1C18CC1390B5}">
      <text>
        <r>
          <rPr>
            <b/>
            <sz val="9"/>
            <color indexed="81"/>
            <rFont val="Tahoma"/>
            <family val="2"/>
            <charset val="204"/>
          </rPr>
          <t>Авдеев Виктор Юрьевич:</t>
        </r>
        <r>
          <rPr>
            <sz val="9"/>
            <color indexed="81"/>
            <rFont val="Tahoma"/>
            <family val="2"/>
            <charset val="204"/>
          </rPr>
          <t xml:space="preserve">
Отдать Кузнецову Д.М.</t>
        </r>
      </text>
    </comment>
    <comment ref="H10" authorId="0" shapeId="0" xr:uid="{04594258-BEFF-46FA-9B2E-8F94AB057959}">
      <text>
        <r>
          <rPr>
            <b/>
            <sz val="9"/>
            <color indexed="81"/>
            <rFont val="Tahoma"/>
            <family val="2"/>
            <charset val="204"/>
          </rPr>
          <t>Авдеев Виктор Юрьевич:</t>
        </r>
        <r>
          <rPr>
            <sz val="9"/>
            <color indexed="81"/>
            <rFont val="Tahoma"/>
            <family val="2"/>
            <charset val="204"/>
          </rPr>
          <t xml:space="preserve">
отдать Кузнецову Д.М.</t>
        </r>
      </text>
    </comment>
    <comment ref="B20" authorId="1" shapeId="0" xr:uid="{9257C376-2E90-4879-BD86-5C2823AAD84B}">
      <text>
        <r>
          <rPr>
            <b/>
            <sz val="9"/>
            <color indexed="81"/>
            <rFont val="Tahoma"/>
            <charset val="1"/>
          </rPr>
          <t>Мушмуленко Александра Сергеевна:</t>
        </r>
        <r>
          <rPr>
            <sz val="9"/>
            <color indexed="81"/>
            <rFont val="Tahoma"/>
            <charset val="1"/>
          </rPr>
          <t xml:space="preserve">
в запросе ТКП указали для Мурманска и СПб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Авдеев Виктор Юрьевич</author>
    <author>Мушмуленко Александра Сергеевна</author>
  </authors>
  <commentList>
    <comment ref="H6" authorId="0" shapeId="0" xr:uid="{5DD9FCB8-CE61-4405-BDAA-55D0FE073F5F}">
      <text>
        <r>
          <rPr>
            <b/>
            <sz val="9"/>
            <color indexed="81"/>
            <rFont val="Tahoma"/>
            <family val="2"/>
            <charset val="204"/>
          </rPr>
          <t>Авдеев Виктор Юрьевич:</t>
        </r>
        <r>
          <rPr>
            <sz val="9"/>
            <color indexed="81"/>
            <rFont val="Tahoma"/>
            <family val="2"/>
            <charset val="204"/>
          </rPr>
          <t xml:space="preserve">
Отдать Кузнецову Д.М.</t>
        </r>
      </text>
    </comment>
    <comment ref="H10" authorId="0" shapeId="0" xr:uid="{28501776-E6B2-401D-891A-E299C6CDA167}">
      <text>
        <r>
          <rPr>
            <b/>
            <sz val="9"/>
            <color indexed="81"/>
            <rFont val="Tahoma"/>
            <family val="2"/>
            <charset val="204"/>
          </rPr>
          <t>Авдеев Виктор Юрьевич:</t>
        </r>
        <r>
          <rPr>
            <sz val="9"/>
            <color indexed="81"/>
            <rFont val="Tahoma"/>
            <family val="2"/>
            <charset val="204"/>
          </rPr>
          <t xml:space="preserve">
отдать Кузнецову Д.М.</t>
        </r>
      </text>
    </comment>
    <comment ref="B20" authorId="1" shapeId="0" xr:uid="{003FE9B4-DA84-4E33-BE9D-8D558C5C541E}">
      <text>
        <r>
          <rPr>
            <b/>
            <sz val="9"/>
            <color indexed="81"/>
            <rFont val="Tahoma"/>
            <charset val="1"/>
          </rPr>
          <t>Мушмуленко Александра Сергеевна:</t>
        </r>
        <r>
          <rPr>
            <sz val="9"/>
            <color indexed="81"/>
            <rFont val="Tahoma"/>
            <charset val="1"/>
          </rPr>
          <t xml:space="preserve">
в запросе ТКП указали для Мурманска и СПб</t>
        </r>
      </text>
    </comment>
  </commentList>
</comments>
</file>

<file path=xl/sharedStrings.xml><?xml version="1.0" encoding="utf-8"?>
<sst xmlns="http://schemas.openxmlformats.org/spreadsheetml/2006/main" count="237" uniqueCount="60">
  <si>
    <t>Наименование приобретаемого оборудования</t>
  </si>
  <si>
    <t>Кол-во</t>
  </si>
  <si>
    <t>Итого</t>
  </si>
  <si>
    <t>Прибор для измерения показателей качества электрической энергии и электроэнергетических величин Энерготестер ПКЭ-А</t>
  </si>
  <si>
    <t>Переносное устройство дожига кабельных линий (исп. в кейсе) УД-300М</t>
  </si>
  <si>
    <t>Мегаомметр цифровой ТЕТРОН-М1035</t>
  </si>
  <si>
    <t>Мегаомметр цифровой ТЕТРОН-М502</t>
  </si>
  <si>
    <t>Мегаомметр цифровой ТЕТРОН-М1550</t>
  </si>
  <si>
    <t xml:space="preserve">Рефлектометр портативный цифровой РЕЙС-105М1 </t>
  </si>
  <si>
    <t>Рефлектометр цифровой 305</t>
  </si>
  <si>
    <t>Комплект поисковый КП-500К</t>
  </si>
  <si>
    <t>Приемник поисковый ПП-500К</t>
  </si>
  <si>
    <t>Комплекс трассопоисковый Сталкер 75-14</t>
  </si>
  <si>
    <t>Приемник для поиска однофазных повреждений ППО-1</t>
  </si>
  <si>
    <t>Трассоискатель Поиск 510 Master в комлекте с генератором МК-510</t>
  </si>
  <si>
    <t>Трассоискатель Успех</t>
  </si>
  <si>
    <t>Вольтамперфазометр ПАРМА ВАФ-А(М2) (с токовыми клещами ДТИ-1, ДТИ-2, ДТИ-3 для переменного тока 0,004 - 40 А; 0,5 - 500 А; 3 -3000 А) трехфазный</t>
  </si>
  <si>
    <t>Вольтамперфазометр ПАРМА ВАФ-А(С)</t>
  </si>
  <si>
    <t>Вольтамперфазометр ПАРМА ВФМ-4 (с клещами ВФМ-ДТ-500А (3 шт.) и ВФМ-ДТ-100А (3 шт.))</t>
  </si>
  <si>
    <t>Микромилликилоомметр МИКО-2.3</t>
  </si>
  <si>
    <t>Устройство для проверки трансформаторов тока Ретом ТТ</t>
  </si>
  <si>
    <t>Устройство измерительное параметров релейной защиты Ретом-21</t>
  </si>
  <si>
    <t>Установка высоковольтная HVA</t>
  </si>
  <si>
    <t>Трёхфазная испытательная система для комплексного тестирования силовых трансформаторов TESTRANO 600</t>
  </si>
  <si>
    <t>Аппарат для определения температуры вспышки в закрытом тигле ТВЗ</t>
  </si>
  <si>
    <t>Аппарат для определения содержания растворенной воды в нефтяных маслах</t>
  </si>
  <si>
    <t>Аппарат испытания масла АИМ-90А</t>
  </si>
  <si>
    <t>Аппарат испытания диэлектриков цифровой АИД-70Ц</t>
  </si>
  <si>
    <t>Весы СY 223С c автоматической внутренней калибровкой</t>
  </si>
  <si>
    <t>Карелия</t>
  </si>
  <si>
    <t>Итого:</t>
  </si>
  <si>
    <t>№ п/п</t>
  </si>
  <si>
    <t>Цена, без НДС</t>
  </si>
  <si>
    <t>Мурманская область</t>
  </si>
  <si>
    <t>Псковская область</t>
  </si>
  <si>
    <t>Ленинградская
область</t>
  </si>
  <si>
    <t>А</t>
  </si>
  <si>
    <t>З</t>
  </si>
  <si>
    <t>С</t>
  </si>
  <si>
    <t>Сумма, руб.</t>
  </si>
  <si>
    <t>шт.</t>
  </si>
  <si>
    <t>Итого, шт.</t>
  </si>
  <si>
    <t>Аппарат испытания диэлектриков АИД-70М</t>
  </si>
  <si>
    <t>Рефлектометр цифровой РЕЙС-305</t>
  </si>
  <si>
    <t>Трассоискатель Успех АГ-309.50ЦК</t>
  </si>
  <si>
    <t>Трассоискатель Атлег АГ-319ЦК</t>
  </si>
  <si>
    <t>Трассоискатель Поиск 510 Master в комплекте с генератором МК-510</t>
  </si>
  <si>
    <t>Новгородская область</t>
  </si>
  <si>
    <t>Рефлектометр цифровой РЕЙС-405</t>
  </si>
  <si>
    <t>Генератор поисковый ГП-500К</t>
  </si>
  <si>
    <t>Санкт-Петербург</t>
  </si>
  <si>
    <t>Общая потребность, шт</t>
  </si>
  <si>
    <t>Цена за единицу 
без НДС, руб.</t>
  </si>
  <si>
    <t>Общая стоимость, без НДС, руб</t>
  </si>
  <si>
    <t>Установка высоковольтная HVA-45</t>
  </si>
  <si>
    <t>Микроомметр ИКС-30А</t>
  </si>
  <si>
    <t>Цена за единицу 
НДС, руб.</t>
  </si>
  <si>
    <t>Аист СНЧ 60</t>
  </si>
  <si>
    <t>TD-Tester</t>
  </si>
  <si>
    <t>Аппарат испытания диэлектриков цифровой АИД-70М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</si>
</sst>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75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3" fontId="3" fillId="0" borderId="8" xfId="0" applyNumberFormat="1" applyFont="1" applyBorder="1" applyAlignment="1">
      <alignment horizontal="center"/>
    </xf>
    <xf numFmtId="3" fontId="1" fillId="0" borderId="1" xfId="0" applyNumberFormat="1" applyFont="1" applyBorder="1"/>
    <xf numFmtId="3" fontId="1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top" wrapText="1"/>
    </xf>
    <xf numFmtId="0" fontId="1" fillId="2" borderId="0" xfId="0" applyFont="1" applyFill="1"/>
    <xf numFmtId="3" fontId="3" fillId="0" borderId="1" xfId="0" applyNumberFormat="1" applyFont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top" wrapText="1"/>
    </xf>
    <xf numFmtId="3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1" fillId="0" borderId="0" xfId="0" applyNumberFormat="1" applyFont="1"/>
    <xf numFmtId="0" fontId="1" fillId="0" borderId="2" xfId="0" applyFont="1" applyBorder="1" applyAlignment="1">
      <alignment horizontal="left" vertical="center" wrapText="1"/>
    </xf>
    <xf numFmtId="10" fontId="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1" fillId="0" borderId="0" xfId="0" applyNumberFormat="1" applyFont="1"/>
    <xf numFmtId="2" fontId="3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6"/>
  <sheetViews>
    <sheetView topLeftCell="C19" workbookViewId="0">
      <selection activeCell="J32" sqref="J32"/>
    </sheetView>
  </sheetViews>
  <sheetFormatPr defaultRowHeight="15.75" x14ac:dyDescent="0.25"/>
  <cols>
    <col min="1" max="1" width="4.5703125" style="7" customWidth="1"/>
    <col min="2" max="2" width="55.7109375" style="7" customWidth="1"/>
    <col min="3" max="3" width="14.7109375" style="7" customWidth="1"/>
    <col min="4" max="4" width="14.7109375" style="38" customWidth="1"/>
    <col min="5" max="5" width="14.7109375" style="7" customWidth="1"/>
    <col min="6" max="6" width="6.7109375" style="7" customWidth="1"/>
    <col min="7" max="7" width="6.140625" style="7" customWidth="1"/>
    <col min="8" max="8" width="6.7109375" style="7" customWidth="1"/>
    <col min="9" max="9" width="10.28515625" style="7" customWidth="1"/>
    <col min="10" max="10" width="16.7109375" style="7" customWidth="1"/>
    <col min="11" max="11" width="10.28515625" style="7" customWidth="1"/>
    <col min="12" max="12" width="11.85546875" style="7" customWidth="1"/>
    <col min="13" max="13" width="10.28515625" style="7" customWidth="1"/>
    <col min="14" max="16" width="13" style="7" customWidth="1"/>
    <col min="17" max="17" width="10.28515625" style="7" customWidth="1"/>
    <col min="18" max="18" width="11.85546875" style="7" customWidth="1"/>
    <col min="19" max="19" width="12.5703125" style="7" customWidth="1"/>
    <col min="20" max="20" width="12" style="7" customWidth="1"/>
    <col min="21" max="16384" width="9.140625" style="7"/>
  </cols>
  <sheetData>
    <row r="1" spans="1:20" s="26" customFormat="1" ht="31.5" customHeight="1" x14ac:dyDescent="0.25">
      <c r="A1" s="59" t="s">
        <v>31</v>
      </c>
      <c r="B1" s="62" t="s">
        <v>0</v>
      </c>
      <c r="C1" s="59" t="s">
        <v>52</v>
      </c>
      <c r="D1" s="65" t="s">
        <v>51</v>
      </c>
      <c r="E1" s="59" t="s">
        <v>53</v>
      </c>
      <c r="F1" s="56" t="s">
        <v>33</v>
      </c>
      <c r="G1" s="57"/>
      <c r="H1" s="57"/>
      <c r="I1" s="57"/>
      <c r="J1" s="58"/>
      <c r="K1" s="70" t="s">
        <v>29</v>
      </c>
      <c r="L1" s="71"/>
      <c r="M1" s="56" t="s">
        <v>34</v>
      </c>
      <c r="N1" s="58"/>
      <c r="O1" s="56" t="s">
        <v>47</v>
      </c>
      <c r="P1" s="58"/>
      <c r="Q1" s="72" t="s">
        <v>35</v>
      </c>
      <c r="R1" s="73"/>
      <c r="S1" s="72" t="s">
        <v>50</v>
      </c>
      <c r="T1" s="73"/>
    </row>
    <row r="2" spans="1:20" s="26" customFormat="1" x14ac:dyDescent="0.25">
      <c r="A2" s="60"/>
      <c r="B2" s="63"/>
      <c r="C2" s="60"/>
      <c r="D2" s="66"/>
      <c r="E2" s="60"/>
      <c r="F2" s="23" t="s">
        <v>36</v>
      </c>
      <c r="G2" s="23" t="s">
        <v>37</v>
      </c>
      <c r="H2" s="23" t="s">
        <v>38</v>
      </c>
      <c r="I2" s="68" t="s">
        <v>41</v>
      </c>
      <c r="J2" s="68" t="s">
        <v>39</v>
      </c>
      <c r="K2" s="68" t="s">
        <v>41</v>
      </c>
      <c r="L2" s="68" t="s">
        <v>39</v>
      </c>
      <c r="M2" s="68" t="s">
        <v>41</v>
      </c>
      <c r="N2" s="68" t="s">
        <v>39</v>
      </c>
      <c r="O2" s="68" t="s">
        <v>41</v>
      </c>
      <c r="P2" s="68" t="s">
        <v>39</v>
      </c>
      <c r="Q2" s="74" t="s">
        <v>41</v>
      </c>
      <c r="R2" s="74" t="s">
        <v>39</v>
      </c>
      <c r="S2" s="74" t="s">
        <v>41</v>
      </c>
      <c r="T2" s="74" t="s">
        <v>39</v>
      </c>
    </row>
    <row r="3" spans="1:20" s="26" customFormat="1" x14ac:dyDescent="0.25">
      <c r="A3" s="61"/>
      <c r="B3" s="64"/>
      <c r="C3" s="61"/>
      <c r="D3" s="67"/>
      <c r="E3" s="61"/>
      <c r="F3" s="23" t="s">
        <v>40</v>
      </c>
      <c r="G3" s="23" t="s">
        <v>40</v>
      </c>
      <c r="H3" s="23" t="s">
        <v>40</v>
      </c>
      <c r="I3" s="69"/>
      <c r="J3" s="69"/>
      <c r="K3" s="69"/>
      <c r="L3" s="69"/>
      <c r="M3" s="69"/>
      <c r="N3" s="69"/>
      <c r="O3" s="69"/>
      <c r="P3" s="69"/>
      <c r="Q3" s="74"/>
      <c r="R3" s="74"/>
      <c r="S3" s="74"/>
      <c r="T3" s="74"/>
    </row>
    <row r="4" spans="1:20" ht="47.25" x14ac:dyDescent="0.25">
      <c r="A4" s="16">
        <v>1</v>
      </c>
      <c r="B4" s="10" t="s">
        <v>3</v>
      </c>
      <c r="C4" s="29">
        <v>586250</v>
      </c>
      <c r="D4" s="36">
        <f>SUM(I4,K4,M4,O4,Q4,S4)</f>
        <v>9</v>
      </c>
      <c r="E4" s="29">
        <f>C4*D4</f>
        <v>5276250</v>
      </c>
      <c r="F4" s="24">
        <v>2</v>
      </c>
      <c r="G4" s="24">
        <v>2</v>
      </c>
      <c r="H4" s="24">
        <v>2</v>
      </c>
      <c r="I4" s="16">
        <v>6</v>
      </c>
      <c r="J4" s="20">
        <f>МО!E2</f>
        <v>3517500</v>
      </c>
      <c r="K4" s="20">
        <v>1</v>
      </c>
      <c r="L4" s="20">
        <f>Карелия!E2</f>
        <v>586250</v>
      </c>
      <c r="M4" s="20">
        <v>1</v>
      </c>
      <c r="N4" s="20">
        <f>ПО!E2</f>
        <v>586250</v>
      </c>
      <c r="O4" s="20"/>
      <c r="P4" s="20"/>
      <c r="Q4" s="20">
        <v>1</v>
      </c>
      <c r="R4" s="20">
        <f>ЛО!D2</f>
        <v>586250</v>
      </c>
      <c r="S4" s="33"/>
      <c r="T4" s="33"/>
    </row>
    <row r="5" spans="1:20" ht="31.5" x14ac:dyDescent="0.25">
      <c r="A5" s="16">
        <v>2</v>
      </c>
      <c r="B5" s="10" t="s">
        <v>4</v>
      </c>
      <c r="C5" s="29">
        <v>468750</v>
      </c>
      <c r="D5" s="36">
        <f t="shared" ref="D5:D31" si="0">SUM(I5,K5,M5,O5,Q5,S5)</f>
        <v>2</v>
      </c>
      <c r="E5" s="29">
        <f t="shared" ref="E5:E31" si="1">C5*D5</f>
        <v>937500</v>
      </c>
      <c r="F5" s="24">
        <v>1</v>
      </c>
      <c r="G5" s="24">
        <v>1</v>
      </c>
      <c r="H5" s="24"/>
      <c r="I5" s="16">
        <v>2</v>
      </c>
      <c r="J5" s="20">
        <f>МО!E3</f>
        <v>937500</v>
      </c>
      <c r="K5" s="20"/>
      <c r="L5" s="16"/>
      <c r="M5" s="16"/>
      <c r="N5" s="16"/>
      <c r="O5" s="16"/>
      <c r="P5" s="16"/>
      <c r="Q5" s="16"/>
      <c r="R5" s="16"/>
      <c r="S5" s="33"/>
      <c r="T5" s="33"/>
    </row>
    <row r="6" spans="1:20" x14ac:dyDescent="0.25">
      <c r="A6" s="16">
        <v>3</v>
      </c>
      <c r="B6" s="9" t="s">
        <v>5</v>
      </c>
      <c r="C6" s="30">
        <v>133750</v>
      </c>
      <c r="D6" s="36">
        <f t="shared" si="0"/>
        <v>4</v>
      </c>
      <c r="E6" s="29">
        <f t="shared" si="1"/>
        <v>535000</v>
      </c>
      <c r="F6" s="28">
        <v>1</v>
      </c>
      <c r="G6" s="28"/>
      <c r="H6" s="28"/>
      <c r="I6" s="16">
        <v>1</v>
      </c>
      <c r="J6" s="20">
        <f>МО!E4</f>
        <v>133750</v>
      </c>
      <c r="K6" s="20"/>
      <c r="L6" s="16"/>
      <c r="M6" s="16"/>
      <c r="N6" s="20"/>
      <c r="O6" s="16">
        <f>НО!C4</f>
        <v>3</v>
      </c>
      <c r="P6" s="16">
        <f>O6*J6</f>
        <v>401250</v>
      </c>
      <c r="Q6" s="16"/>
      <c r="R6" s="16"/>
      <c r="S6" s="33"/>
      <c r="T6" s="33"/>
    </row>
    <row r="7" spans="1:20" x14ac:dyDescent="0.25">
      <c r="A7" s="16">
        <v>4</v>
      </c>
      <c r="B7" s="9" t="s">
        <v>6</v>
      </c>
      <c r="C7" s="30">
        <v>101570</v>
      </c>
      <c r="D7" s="36">
        <f t="shared" si="0"/>
        <v>1</v>
      </c>
      <c r="E7" s="29">
        <f t="shared" si="1"/>
        <v>101570</v>
      </c>
      <c r="F7" s="28">
        <v>1</v>
      </c>
      <c r="G7" s="28"/>
      <c r="H7" s="28"/>
      <c r="I7" s="16">
        <v>1</v>
      </c>
      <c r="J7" s="20">
        <f>МО!E5</f>
        <v>101570</v>
      </c>
      <c r="K7" s="20"/>
      <c r="L7" s="16"/>
      <c r="M7" s="16"/>
      <c r="N7" s="16"/>
      <c r="O7" s="16"/>
      <c r="P7" s="16"/>
      <c r="Q7" s="16"/>
      <c r="R7" s="16"/>
      <c r="S7" s="33"/>
      <c r="T7" s="33"/>
    </row>
    <row r="8" spans="1:20" x14ac:dyDescent="0.25">
      <c r="A8" s="16">
        <v>5</v>
      </c>
      <c r="B8" s="11" t="s">
        <v>7</v>
      </c>
      <c r="C8" s="30">
        <v>197300</v>
      </c>
      <c r="D8" s="36">
        <f t="shared" si="0"/>
        <v>1</v>
      </c>
      <c r="E8" s="29">
        <f t="shared" si="1"/>
        <v>197300</v>
      </c>
      <c r="F8" s="28"/>
      <c r="G8" s="28"/>
      <c r="H8" s="28">
        <v>1</v>
      </c>
      <c r="I8" s="16">
        <v>1</v>
      </c>
      <c r="J8" s="20">
        <f>МО!E6</f>
        <v>197300</v>
      </c>
      <c r="K8" s="20"/>
      <c r="L8" s="16"/>
      <c r="M8" s="16"/>
      <c r="N8" s="16"/>
      <c r="O8" s="16"/>
      <c r="P8" s="16"/>
      <c r="Q8" s="16"/>
      <c r="R8" s="16"/>
      <c r="S8" s="33"/>
      <c r="T8" s="33"/>
    </row>
    <row r="9" spans="1:20" x14ac:dyDescent="0.25">
      <c r="A9" s="16">
        <v>6</v>
      </c>
      <c r="B9" s="9" t="s">
        <v>8</v>
      </c>
      <c r="C9" s="30">
        <v>103220</v>
      </c>
      <c r="D9" s="36">
        <f t="shared" si="0"/>
        <v>1</v>
      </c>
      <c r="E9" s="29">
        <f t="shared" si="1"/>
        <v>103220</v>
      </c>
      <c r="F9" s="28">
        <v>1</v>
      </c>
      <c r="G9" s="28"/>
      <c r="H9" s="28"/>
      <c r="I9" s="16">
        <v>1</v>
      </c>
      <c r="J9" s="20">
        <f>МО!E7</f>
        <v>103220</v>
      </c>
      <c r="K9" s="20"/>
      <c r="L9" s="16"/>
      <c r="M9" s="16"/>
      <c r="N9" s="16"/>
      <c r="O9" s="16"/>
      <c r="P9" s="16"/>
      <c r="Q9" s="16"/>
      <c r="R9" s="16"/>
      <c r="S9" s="33"/>
      <c r="T9" s="33"/>
    </row>
    <row r="10" spans="1:20" x14ac:dyDescent="0.25">
      <c r="A10" s="16">
        <v>7</v>
      </c>
      <c r="B10" s="11" t="s">
        <v>43</v>
      </c>
      <c r="C10" s="30">
        <v>249400</v>
      </c>
      <c r="D10" s="36">
        <f t="shared" si="0"/>
        <v>1</v>
      </c>
      <c r="E10" s="29">
        <f t="shared" si="1"/>
        <v>249400</v>
      </c>
      <c r="F10" s="28"/>
      <c r="G10" s="28">
        <v>1</v>
      </c>
      <c r="H10" s="28"/>
      <c r="I10" s="16">
        <v>1</v>
      </c>
      <c r="J10" s="20">
        <f>МО!E8</f>
        <v>249400</v>
      </c>
      <c r="K10" s="20"/>
      <c r="L10" s="16"/>
      <c r="M10" s="16"/>
      <c r="N10" s="20"/>
      <c r="O10" s="20"/>
      <c r="P10" s="20"/>
      <c r="Q10" s="16"/>
      <c r="R10" s="16"/>
      <c r="S10" s="33"/>
      <c r="T10" s="33"/>
    </row>
    <row r="11" spans="1:20" x14ac:dyDescent="0.25">
      <c r="A11" s="16">
        <v>8</v>
      </c>
      <c r="B11" s="11" t="s">
        <v>10</v>
      </c>
      <c r="C11" s="30">
        <v>1082460</v>
      </c>
      <c r="D11" s="36">
        <f t="shared" si="0"/>
        <v>1</v>
      </c>
      <c r="E11" s="29">
        <f t="shared" si="1"/>
        <v>1082460</v>
      </c>
      <c r="F11" s="28"/>
      <c r="G11" s="28"/>
      <c r="H11" s="28">
        <v>1</v>
      </c>
      <c r="I11" s="16">
        <v>1</v>
      </c>
      <c r="J11" s="20">
        <f>МО!E9</f>
        <v>1082460</v>
      </c>
      <c r="K11" s="20"/>
      <c r="L11" s="16"/>
      <c r="M11" s="16"/>
      <c r="N11" s="16"/>
      <c r="O11" s="16"/>
      <c r="P11" s="16"/>
      <c r="Q11" s="16"/>
      <c r="R11" s="16"/>
      <c r="S11" s="33"/>
      <c r="T11" s="33"/>
    </row>
    <row r="12" spans="1:20" x14ac:dyDescent="0.25">
      <c r="A12" s="16">
        <v>9</v>
      </c>
      <c r="B12" s="11" t="s">
        <v>11</v>
      </c>
      <c r="C12" s="30">
        <v>328950</v>
      </c>
      <c r="D12" s="36">
        <f t="shared" si="0"/>
        <v>2</v>
      </c>
      <c r="E12" s="29">
        <f t="shared" si="1"/>
        <v>657900</v>
      </c>
      <c r="F12" s="28"/>
      <c r="G12" s="28">
        <v>1</v>
      </c>
      <c r="H12" s="28"/>
      <c r="I12" s="16">
        <v>1</v>
      </c>
      <c r="J12" s="20">
        <f>МО!E10</f>
        <v>328950</v>
      </c>
      <c r="K12" s="20"/>
      <c r="L12" s="16"/>
      <c r="M12" s="16"/>
      <c r="N12" s="16"/>
      <c r="O12" s="16"/>
      <c r="P12" s="16"/>
      <c r="Q12" s="16"/>
      <c r="R12" s="16"/>
      <c r="S12" s="33">
        <v>1</v>
      </c>
      <c r="T12" s="35">
        <f>СПб!E2</f>
        <v>328950</v>
      </c>
    </row>
    <row r="13" spans="1:20" x14ac:dyDescent="0.25">
      <c r="A13" s="16">
        <v>10</v>
      </c>
      <c r="B13" s="2" t="s">
        <v>49</v>
      </c>
      <c r="C13" s="30">
        <v>845863</v>
      </c>
      <c r="D13" s="36">
        <f t="shared" si="0"/>
        <v>1</v>
      </c>
      <c r="E13" s="29">
        <f t="shared" si="1"/>
        <v>845863</v>
      </c>
      <c r="F13" s="28"/>
      <c r="G13" s="28"/>
      <c r="H13" s="28"/>
      <c r="I13" s="16"/>
      <c r="J13" s="20"/>
      <c r="K13" s="20"/>
      <c r="L13" s="16"/>
      <c r="M13" s="16"/>
      <c r="N13" s="16"/>
      <c r="O13" s="16"/>
      <c r="P13" s="16"/>
      <c r="Q13" s="16"/>
      <c r="R13" s="16"/>
      <c r="S13" s="33">
        <v>1</v>
      </c>
      <c r="T13" s="35">
        <f>СПб!E3</f>
        <v>845863</v>
      </c>
    </row>
    <row r="14" spans="1:20" x14ac:dyDescent="0.25">
      <c r="A14" s="16">
        <v>11</v>
      </c>
      <c r="B14" s="11" t="s">
        <v>12</v>
      </c>
      <c r="C14" s="30">
        <v>235010</v>
      </c>
      <c r="D14" s="36">
        <f t="shared" si="0"/>
        <v>1</v>
      </c>
      <c r="E14" s="29">
        <f t="shared" si="1"/>
        <v>235010</v>
      </c>
      <c r="F14" s="28"/>
      <c r="G14" s="28">
        <v>1</v>
      </c>
      <c r="H14" s="28"/>
      <c r="I14" s="16">
        <v>1</v>
      </c>
      <c r="J14" s="20">
        <f>МО!E11</f>
        <v>235010</v>
      </c>
      <c r="K14" s="20"/>
      <c r="L14" s="16"/>
      <c r="M14" s="16"/>
      <c r="N14" s="16"/>
      <c r="O14" s="16"/>
      <c r="P14" s="16"/>
      <c r="Q14" s="16"/>
      <c r="R14" s="16"/>
      <c r="S14" s="33"/>
      <c r="T14" s="33"/>
    </row>
    <row r="15" spans="1:20" ht="16.5" customHeight="1" x14ac:dyDescent="0.25">
      <c r="A15" s="16">
        <v>12</v>
      </c>
      <c r="B15" s="11" t="s">
        <v>13</v>
      </c>
      <c r="C15" s="30">
        <v>305000</v>
      </c>
      <c r="D15" s="36">
        <f t="shared" si="0"/>
        <v>1</v>
      </c>
      <c r="E15" s="29">
        <f t="shared" si="1"/>
        <v>305000</v>
      </c>
      <c r="F15" s="28"/>
      <c r="G15" s="28">
        <v>1</v>
      </c>
      <c r="H15" s="28"/>
      <c r="I15" s="16">
        <v>1</v>
      </c>
      <c r="J15" s="20">
        <f>МО!E12</f>
        <v>305000</v>
      </c>
      <c r="K15" s="20"/>
      <c r="L15" s="16"/>
      <c r="M15" s="16"/>
      <c r="N15" s="16"/>
      <c r="O15" s="16"/>
      <c r="P15" s="16"/>
      <c r="Q15" s="16"/>
      <c r="R15" s="16"/>
      <c r="S15" s="33"/>
      <c r="T15" s="33"/>
    </row>
    <row r="16" spans="1:20" ht="31.5" x14ac:dyDescent="0.25">
      <c r="A16" s="16">
        <v>13</v>
      </c>
      <c r="B16" s="11" t="s">
        <v>46</v>
      </c>
      <c r="C16" s="29">
        <v>101000</v>
      </c>
      <c r="D16" s="36">
        <f t="shared" si="0"/>
        <v>1</v>
      </c>
      <c r="E16" s="29">
        <f t="shared" si="1"/>
        <v>101000</v>
      </c>
      <c r="F16" s="24"/>
      <c r="G16" s="24"/>
      <c r="H16" s="24"/>
      <c r="I16" s="24"/>
      <c r="J16" s="16"/>
      <c r="K16" s="16">
        <v>1</v>
      </c>
      <c r="L16" s="20">
        <f>Карелия!E3</f>
        <v>101000</v>
      </c>
      <c r="M16" s="20"/>
      <c r="N16" s="16"/>
      <c r="O16" s="16"/>
      <c r="P16" s="16"/>
      <c r="Q16" s="16"/>
      <c r="R16" s="16"/>
      <c r="S16" s="33"/>
      <c r="T16" s="33"/>
    </row>
    <row r="17" spans="1:20" x14ac:dyDescent="0.25">
      <c r="A17" s="16">
        <v>14</v>
      </c>
      <c r="B17" s="11" t="s">
        <v>15</v>
      </c>
      <c r="C17" s="30">
        <v>212910</v>
      </c>
      <c r="D17" s="36">
        <f t="shared" si="0"/>
        <v>2</v>
      </c>
      <c r="E17" s="29">
        <f t="shared" si="1"/>
        <v>425820</v>
      </c>
      <c r="F17" s="28"/>
      <c r="G17" s="28"/>
      <c r="H17" s="28">
        <v>2</v>
      </c>
      <c r="I17" s="16">
        <v>2</v>
      </c>
      <c r="J17" s="20">
        <f>МО!E13</f>
        <v>425820</v>
      </c>
      <c r="K17" s="20"/>
      <c r="L17" s="16"/>
      <c r="M17" s="16"/>
      <c r="N17" s="16"/>
      <c r="O17" s="16"/>
      <c r="P17" s="16"/>
      <c r="Q17" s="16"/>
      <c r="R17" s="16"/>
      <c r="S17" s="33"/>
      <c r="T17" s="33"/>
    </row>
    <row r="18" spans="1:20" x14ac:dyDescent="0.25">
      <c r="A18" s="16">
        <v>15</v>
      </c>
      <c r="B18" s="11" t="s">
        <v>44</v>
      </c>
      <c r="C18" s="30">
        <v>369450</v>
      </c>
      <c r="D18" s="36">
        <f t="shared" si="0"/>
        <v>2</v>
      </c>
      <c r="E18" s="29">
        <f t="shared" si="1"/>
        <v>738900</v>
      </c>
      <c r="F18" s="28"/>
      <c r="G18" s="28"/>
      <c r="H18" s="28"/>
      <c r="I18" s="16"/>
      <c r="J18" s="20"/>
      <c r="K18" s="20"/>
      <c r="L18" s="16"/>
      <c r="M18" s="16">
        <v>1</v>
      </c>
      <c r="N18" s="20">
        <f>ПО!E5</f>
        <v>369450</v>
      </c>
      <c r="O18" s="20">
        <v>1</v>
      </c>
      <c r="P18" s="20">
        <f>O18*C18</f>
        <v>369450</v>
      </c>
      <c r="Q18" s="16"/>
      <c r="R18" s="16"/>
      <c r="S18" s="33"/>
      <c r="T18" s="33"/>
    </row>
    <row r="19" spans="1:20" x14ac:dyDescent="0.25">
      <c r="A19" s="16">
        <v>16</v>
      </c>
      <c r="B19" s="11" t="s">
        <v>45</v>
      </c>
      <c r="C19" s="30">
        <v>407790</v>
      </c>
      <c r="D19" s="36">
        <f t="shared" si="0"/>
        <v>2</v>
      </c>
      <c r="E19" s="29">
        <f t="shared" si="1"/>
        <v>815580</v>
      </c>
      <c r="F19" s="28"/>
      <c r="G19" s="28"/>
      <c r="H19" s="28"/>
      <c r="I19" s="16"/>
      <c r="J19" s="20"/>
      <c r="K19" s="20"/>
      <c r="L19" s="16"/>
      <c r="M19" s="16">
        <v>1</v>
      </c>
      <c r="N19" s="20">
        <f>ПО!E6</f>
        <v>407790</v>
      </c>
      <c r="O19" s="20">
        <v>1</v>
      </c>
      <c r="P19" s="20">
        <f>O19*C19</f>
        <v>407790</v>
      </c>
      <c r="Q19" s="16"/>
      <c r="R19" s="16"/>
      <c r="S19" s="33"/>
      <c r="T19" s="33"/>
    </row>
    <row r="20" spans="1:20" ht="48.75" customHeight="1" x14ac:dyDescent="0.25">
      <c r="A20" s="16">
        <v>17</v>
      </c>
      <c r="B20" s="9" t="s">
        <v>16</v>
      </c>
      <c r="C20" s="30">
        <v>416250</v>
      </c>
      <c r="D20" s="36">
        <f t="shared" si="0"/>
        <v>1</v>
      </c>
      <c r="E20" s="29">
        <f t="shared" si="1"/>
        <v>416250</v>
      </c>
      <c r="F20" s="28">
        <v>1</v>
      </c>
      <c r="G20" s="28"/>
      <c r="H20" s="28"/>
      <c r="I20" s="16">
        <v>1</v>
      </c>
      <c r="J20" s="20">
        <f>МО!E14</f>
        <v>416250</v>
      </c>
      <c r="K20" s="20"/>
      <c r="L20" s="16"/>
      <c r="M20" s="16"/>
      <c r="N20" s="16"/>
      <c r="O20" s="16"/>
      <c r="P20" s="16"/>
      <c r="Q20" s="16"/>
      <c r="R20" s="16"/>
      <c r="S20" s="33"/>
      <c r="T20" s="33"/>
    </row>
    <row r="21" spans="1:20" x14ac:dyDescent="0.25">
      <c r="A21" s="16">
        <v>18</v>
      </c>
      <c r="B21" s="11" t="s">
        <v>17</v>
      </c>
      <c r="C21" s="30">
        <v>115630</v>
      </c>
      <c r="D21" s="36">
        <f t="shared" si="0"/>
        <v>1</v>
      </c>
      <c r="E21" s="29">
        <f t="shared" si="1"/>
        <v>115630</v>
      </c>
      <c r="F21" s="28"/>
      <c r="G21" s="28"/>
      <c r="H21" s="28">
        <v>1</v>
      </c>
      <c r="I21" s="16">
        <v>1</v>
      </c>
      <c r="J21" s="20">
        <f>МО!E15</f>
        <v>115630</v>
      </c>
      <c r="K21" s="20"/>
      <c r="L21" s="16"/>
      <c r="M21" s="16"/>
      <c r="N21" s="16"/>
      <c r="O21" s="16"/>
      <c r="P21" s="16"/>
      <c r="Q21" s="16"/>
      <c r="R21" s="16"/>
      <c r="S21" s="33"/>
      <c r="T21" s="33"/>
    </row>
    <row r="22" spans="1:20" ht="31.5" x14ac:dyDescent="0.25">
      <c r="A22" s="16">
        <v>19</v>
      </c>
      <c r="B22" s="11" t="s">
        <v>18</v>
      </c>
      <c r="C22" s="30">
        <v>352200</v>
      </c>
      <c r="D22" s="36">
        <f t="shared" si="0"/>
        <v>1</v>
      </c>
      <c r="E22" s="29">
        <f t="shared" si="1"/>
        <v>352200</v>
      </c>
      <c r="F22" s="28"/>
      <c r="G22" s="28">
        <v>1</v>
      </c>
      <c r="H22" s="28"/>
      <c r="I22" s="16">
        <v>1</v>
      </c>
      <c r="J22" s="20">
        <f>МО!E16</f>
        <v>352200</v>
      </c>
      <c r="K22" s="20"/>
      <c r="L22" s="16"/>
      <c r="M22" s="16"/>
      <c r="N22" s="16"/>
      <c r="O22" s="16"/>
      <c r="P22" s="16"/>
      <c r="Q22" s="16"/>
      <c r="R22" s="16"/>
      <c r="S22" s="33"/>
      <c r="T22" s="33"/>
    </row>
    <row r="23" spans="1:20" x14ac:dyDescent="0.25">
      <c r="A23" s="16">
        <v>20</v>
      </c>
      <c r="B23" s="2" t="s">
        <v>55</v>
      </c>
      <c r="C23" s="29">
        <v>250000</v>
      </c>
      <c r="D23" s="36">
        <f t="shared" si="0"/>
        <v>2</v>
      </c>
      <c r="E23" s="29">
        <f t="shared" si="1"/>
        <v>500000</v>
      </c>
      <c r="F23" s="24"/>
      <c r="G23" s="24"/>
      <c r="H23" s="24">
        <v>2</v>
      </c>
      <c r="I23" s="24">
        <v>2</v>
      </c>
      <c r="J23" s="20">
        <f>E23</f>
        <v>500000</v>
      </c>
      <c r="K23" s="20"/>
      <c r="L23" s="16"/>
      <c r="M23" s="16"/>
      <c r="N23" s="16"/>
      <c r="O23" s="16"/>
      <c r="P23" s="16"/>
      <c r="Q23" s="16"/>
      <c r="R23" s="16"/>
      <c r="S23" s="33"/>
      <c r="T23" s="33"/>
    </row>
    <row r="24" spans="1:20" ht="15.75" customHeight="1" x14ac:dyDescent="0.25">
      <c r="A24" s="16">
        <v>21</v>
      </c>
      <c r="B24" s="9" t="s">
        <v>20</v>
      </c>
      <c r="C24" s="29">
        <v>1276500</v>
      </c>
      <c r="D24" s="36">
        <f t="shared" si="0"/>
        <v>1</v>
      </c>
      <c r="E24" s="29">
        <f t="shared" si="1"/>
        <v>1276500</v>
      </c>
      <c r="F24" s="24">
        <v>1</v>
      </c>
      <c r="G24" s="24"/>
      <c r="H24" s="24"/>
      <c r="I24" s="24">
        <v>1</v>
      </c>
      <c r="J24" s="20">
        <f>МО!E18</f>
        <v>1276500</v>
      </c>
      <c r="K24" s="20"/>
      <c r="L24" s="16"/>
      <c r="M24" s="16"/>
      <c r="N24" s="16"/>
      <c r="O24" s="16"/>
      <c r="P24" s="16"/>
      <c r="Q24" s="16"/>
      <c r="R24" s="16"/>
      <c r="S24" s="33"/>
      <c r="T24" s="33"/>
    </row>
    <row r="25" spans="1:20" ht="31.5" x14ac:dyDescent="0.25">
      <c r="A25" s="16">
        <v>22</v>
      </c>
      <c r="B25" s="9" t="s">
        <v>21</v>
      </c>
      <c r="C25" s="29">
        <v>1449000</v>
      </c>
      <c r="D25" s="36">
        <f t="shared" si="0"/>
        <v>1</v>
      </c>
      <c r="E25" s="29">
        <f t="shared" si="1"/>
        <v>1449000</v>
      </c>
      <c r="F25" s="24"/>
      <c r="G25" s="24"/>
      <c r="H25" s="24">
        <v>1</v>
      </c>
      <c r="I25" s="24">
        <v>1</v>
      </c>
      <c r="J25" s="20">
        <f>МО!E19</f>
        <v>1449000</v>
      </c>
      <c r="K25" s="20"/>
      <c r="L25" s="16"/>
      <c r="M25" s="16"/>
      <c r="N25" s="16"/>
      <c r="O25" s="16"/>
      <c r="P25" s="16"/>
      <c r="Q25" s="16"/>
      <c r="R25" s="16"/>
      <c r="S25" s="33"/>
      <c r="T25" s="33"/>
    </row>
    <row r="26" spans="1:20" x14ac:dyDescent="0.25">
      <c r="A26" s="16">
        <v>23</v>
      </c>
      <c r="B26" s="11" t="s">
        <v>54</v>
      </c>
      <c r="C26" s="29">
        <v>7334090</v>
      </c>
      <c r="D26" s="36">
        <f t="shared" si="0"/>
        <v>1</v>
      </c>
      <c r="E26" s="29">
        <f t="shared" si="1"/>
        <v>7334090</v>
      </c>
      <c r="F26" s="24"/>
      <c r="G26" s="24"/>
      <c r="H26" s="24">
        <v>1</v>
      </c>
      <c r="I26" s="24">
        <v>1</v>
      </c>
      <c r="J26" s="20">
        <f>МО!E20</f>
        <v>7334090</v>
      </c>
      <c r="K26" s="20"/>
      <c r="L26" s="16"/>
      <c r="M26" s="16"/>
      <c r="N26" s="16"/>
      <c r="O26" s="16"/>
      <c r="P26" s="16"/>
      <c r="Q26" s="16"/>
      <c r="R26" s="16"/>
      <c r="S26" s="33"/>
      <c r="T26" s="33"/>
    </row>
    <row r="27" spans="1:20" ht="48" customHeight="1" x14ac:dyDescent="0.25">
      <c r="A27" s="16">
        <v>24</v>
      </c>
      <c r="B27" s="9" t="s">
        <v>23</v>
      </c>
      <c r="C27" s="29">
        <v>3377050</v>
      </c>
      <c r="D27" s="36">
        <f t="shared" si="0"/>
        <v>1</v>
      </c>
      <c r="E27" s="29">
        <f t="shared" si="1"/>
        <v>3377050</v>
      </c>
      <c r="F27" s="24">
        <v>1</v>
      </c>
      <c r="G27" s="24"/>
      <c r="H27" s="24"/>
      <c r="I27" s="24">
        <v>1</v>
      </c>
      <c r="J27" s="20">
        <f>МО!E21</f>
        <v>3377050</v>
      </c>
      <c r="K27" s="16"/>
      <c r="L27" s="16"/>
      <c r="M27" s="16"/>
      <c r="N27" s="16"/>
      <c r="O27" s="16"/>
      <c r="P27" s="16"/>
      <c r="Q27" s="16"/>
      <c r="R27" s="16"/>
      <c r="S27" s="33"/>
      <c r="T27" s="33"/>
    </row>
    <row r="28" spans="1:20" x14ac:dyDescent="0.25">
      <c r="A28" s="16">
        <v>27</v>
      </c>
      <c r="B28" s="11" t="s">
        <v>26</v>
      </c>
      <c r="C28" s="29">
        <v>407500</v>
      </c>
      <c r="D28" s="36">
        <f t="shared" si="0"/>
        <v>1</v>
      </c>
      <c r="E28" s="29">
        <f t="shared" si="1"/>
        <v>407500</v>
      </c>
      <c r="F28" s="24"/>
      <c r="G28" s="24"/>
      <c r="H28" s="24">
        <v>1</v>
      </c>
      <c r="I28" s="24">
        <v>1</v>
      </c>
      <c r="J28" s="20">
        <f>МО!E24</f>
        <v>407500</v>
      </c>
      <c r="K28" s="20"/>
      <c r="L28" s="16"/>
      <c r="M28" s="16"/>
      <c r="N28" s="16"/>
      <c r="O28" s="16"/>
      <c r="P28" s="16"/>
      <c r="Q28" s="16"/>
      <c r="R28" s="16"/>
      <c r="S28" s="33"/>
      <c r="T28" s="33"/>
    </row>
    <row r="29" spans="1:20" ht="18.75" customHeight="1" x14ac:dyDescent="0.25">
      <c r="A29" s="16">
        <v>28</v>
      </c>
      <c r="B29" s="9" t="s">
        <v>27</v>
      </c>
      <c r="C29" s="29">
        <v>381000</v>
      </c>
      <c r="D29" s="36">
        <f t="shared" si="0"/>
        <v>1</v>
      </c>
      <c r="E29" s="29">
        <f t="shared" si="1"/>
        <v>381000</v>
      </c>
      <c r="F29" s="24">
        <v>1</v>
      </c>
      <c r="G29" s="24"/>
      <c r="H29" s="24"/>
      <c r="I29" s="24">
        <v>1</v>
      </c>
      <c r="J29" s="20">
        <f>МО!E25</f>
        <v>381000</v>
      </c>
      <c r="K29" s="20"/>
      <c r="L29" s="16"/>
      <c r="M29" s="16"/>
      <c r="N29" s="16"/>
      <c r="O29" s="16"/>
      <c r="P29" s="16"/>
      <c r="Q29" s="16"/>
      <c r="R29" s="16"/>
      <c r="S29" s="33"/>
      <c r="T29" s="33"/>
    </row>
    <row r="30" spans="1:20" ht="18.75" customHeight="1" x14ac:dyDescent="0.25">
      <c r="A30" s="16">
        <v>29</v>
      </c>
      <c r="B30" s="9" t="s">
        <v>42</v>
      </c>
      <c r="C30" s="29">
        <v>441000</v>
      </c>
      <c r="D30" s="36">
        <f t="shared" si="0"/>
        <v>1</v>
      </c>
      <c r="E30" s="29">
        <f t="shared" si="1"/>
        <v>441000</v>
      </c>
      <c r="F30" s="24"/>
      <c r="G30" s="24"/>
      <c r="H30" s="24"/>
      <c r="I30" s="24"/>
      <c r="J30" s="20"/>
      <c r="K30" s="20"/>
      <c r="L30" s="16"/>
      <c r="M30" s="40">
        <v>1</v>
      </c>
      <c r="N30" s="41">
        <f>ПО!E3</f>
        <v>441000</v>
      </c>
      <c r="O30" s="20"/>
      <c r="P30" s="20"/>
      <c r="Q30" s="16"/>
      <c r="R30" s="16"/>
      <c r="S30" s="33"/>
      <c r="T30" s="33"/>
    </row>
    <row r="31" spans="1:20" ht="32.25" customHeight="1" x14ac:dyDescent="0.25">
      <c r="A31" s="16">
        <v>31</v>
      </c>
      <c r="B31" s="11" t="s">
        <v>48</v>
      </c>
      <c r="C31" s="30">
        <v>410000</v>
      </c>
      <c r="D31" s="36">
        <f t="shared" si="0"/>
        <v>1</v>
      </c>
      <c r="E31" s="29">
        <f t="shared" si="1"/>
        <v>410000</v>
      </c>
      <c r="F31" s="28"/>
      <c r="G31" s="28"/>
      <c r="H31" s="28"/>
      <c r="I31" s="16"/>
      <c r="J31" s="20"/>
      <c r="K31" s="20"/>
      <c r="L31" s="16"/>
      <c r="M31" s="16">
        <v>1</v>
      </c>
      <c r="N31" s="20">
        <f>C31*M31</f>
        <v>410000</v>
      </c>
      <c r="O31" s="20"/>
      <c r="P31" s="20">
        <f>C31*O31</f>
        <v>0</v>
      </c>
      <c r="Q31" s="16"/>
      <c r="R31" s="16"/>
      <c r="S31" s="33"/>
      <c r="T31" s="33"/>
    </row>
    <row r="32" spans="1:20" x14ac:dyDescent="0.25">
      <c r="A32" s="33"/>
      <c r="B32" s="12" t="s">
        <v>30</v>
      </c>
      <c r="C32" s="12"/>
      <c r="D32" s="37"/>
      <c r="E32" s="39">
        <f>SUM(E4:E31)</f>
        <v>29067993</v>
      </c>
      <c r="F32" s="25"/>
      <c r="G32" s="25"/>
      <c r="H32" s="25"/>
      <c r="I32" s="25"/>
      <c r="J32" s="53">
        <f>SUM(J4:J31)</f>
        <v>23226700</v>
      </c>
      <c r="K32" s="27"/>
      <c r="L32" s="53">
        <f>SUM(L4:L31)</f>
        <v>687250</v>
      </c>
      <c r="M32" s="27"/>
      <c r="N32" s="53">
        <f>SUM(N4:N31)</f>
        <v>2214490</v>
      </c>
      <c r="O32" s="27"/>
      <c r="P32" s="53">
        <f>SUM(P4:P31)</f>
        <v>1178490</v>
      </c>
      <c r="Q32" s="34"/>
      <c r="R32" s="55">
        <f>SUM(R4:R31)</f>
        <v>586250</v>
      </c>
      <c r="S32" s="34"/>
      <c r="T32" s="55">
        <f>SUM(T4:T31)</f>
        <v>1174813</v>
      </c>
    </row>
    <row r="34" spans="10:20" x14ac:dyDescent="0.25">
      <c r="J34" s="54">
        <f>J32+J32*0.22</f>
        <v>28336574</v>
      </c>
      <c r="K34" s="54"/>
      <c r="L34" s="54">
        <f t="shared" ref="L34:T34" si="2">L32+L32*0.22</f>
        <v>838445</v>
      </c>
      <c r="M34" s="54"/>
      <c r="N34" s="54">
        <f t="shared" si="2"/>
        <v>2701677.8</v>
      </c>
      <c r="O34" s="54"/>
      <c r="P34" s="54">
        <f t="shared" si="2"/>
        <v>1437757.8</v>
      </c>
      <c r="Q34" s="54"/>
      <c r="R34" s="54">
        <f t="shared" si="2"/>
        <v>715225</v>
      </c>
      <c r="S34" s="54"/>
      <c r="T34" s="54">
        <f t="shared" si="2"/>
        <v>1433271.86</v>
      </c>
    </row>
    <row r="35" spans="10:20" x14ac:dyDescent="0.25">
      <c r="J35" s="52"/>
    </row>
    <row r="36" spans="10:20" x14ac:dyDescent="0.25">
      <c r="J36" s="47"/>
    </row>
  </sheetData>
  <mergeCells count="23">
    <mergeCell ref="S1:T1"/>
    <mergeCell ref="S2:S3"/>
    <mergeCell ref="T2:T3"/>
    <mergeCell ref="K2:K3"/>
    <mergeCell ref="K1:L1"/>
    <mergeCell ref="M1:N1"/>
    <mergeCell ref="Q1:R1"/>
    <mergeCell ref="L2:L3"/>
    <mergeCell ref="M2:M3"/>
    <mergeCell ref="N2:N3"/>
    <mergeCell ref="Q2:Q3"/>
    <mergeCell ref="R2:R3"/>
    <mergeCell ref="O1:P1"/>
    <mergeCell ref="O2:O3"/>
    <mergeCell ref="P2:P3"/>
    <mergeCell ref="A1:A3"/>
    <mergeCell ref="B1:B3"/>
    <mergeCell ref="C1:C3"/>
    <mergeCell ref="I2:I3"/>
    <mergeCell ref="J2:J3"/>
    <mergeCell ref="F1:J1"/>
    <mergeCell ref="D1:D3"/>
    <mergeCell ref="E1:E3"/>
  </mergeCells>
  <pageMargins left="0.11811023622047245" right="0.11811023622047245" top="0.35433070866141736" bottom="0.35433070866141736" header="0.31496062992125984" footer="0.31496062992125984"/>
  <pageSetup paperSize="8" scale="9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B913E-0CFA-4AAD-A686-F1DEC60607B0}">
  <sheetPr>
    <pageSetUpPr fitToPage="1"/>
  </sheetPr>
  <dimension ref="A1:U30"/>
  <sheetViews>
    <sheetView topLeftCell="B1" workbookViewId="0">
      <selection activeCell="B1" sqref="A1:XFD1048576"/>
    </sheetView>
  </sheetViews>
  <sheetFormatPr defaultRowHeight="15.75" x14ac:dyDescent="0.25"/>
  <cols>
    <col min="1" max="1" width="4.5703125" style="7" customWidth="1"/>
    <col min="2" max="2" width="55.7109375" style="7" customWidth="1"/>
    <col min="3" max="3" width="14.7109375" style="7" customWidth="1"/>
    <col min="4" max="4" width="14.7109375" style="38" customWidth="1"/>
    <col min="5" max="5" width="14.7109375" style="7" customWidth="1"/>
    <col min="6" max="6" width="6.7109375" style="7" customWidth="1"/>
    <col min="7" max="7" width="6.140625" style="7" customWidth="1"/>
    <col min="8" max="8" width="6.7109375" style="7" customWidth="1"/>
    <col min="9" max="9" width="10.28515625" style="7" customWidth="1"/>
    <col min="10" max="10" width="15.7109375" style="7" customWidth="1"/>
    <col min="11" max="11" width="10.28515625" style="7" customWidth="1"/>
    <col min="12" max="12" width="14.140625" style="7" customWidth="1"/>
    <col min="13" max="13" width="10.28515625" style="7" customWidth="1"/>
    <col min="14" max="16" width="13" style="7" customWidth="1"/>
    <col min="17" max="17" width="10.28515625" style="7" customWidth="1"/>
    <col min="18" max="18" width="11.85546875" style="7" customWidth="1"/>
    <col min="19" max="19" width="12.5703125" style="7" customWidth="1"/>
    <col min="20" max="20" width="14.7109375" style="7" customWidth="1"/>
    <col min="21" max="16384" width="9.140625" style="7"/>
  </cols>
  <sheetData>
    <row r="1" spans="1:21" s="26" customFormat="1" ht="31.5" customHeight="1" x14ac:dyDescent="0.25">
      <c r="A1" s="59" t="s">
        <v>31</v>
      </c>
      <c r="B1" s="62" t="s">
        <v>0</v>
      </c>
      <c r="C1" s="59" t="s">
        <v>56</v>
      </c>
      <c r="D1" s="65" t="s">
        <v>51</v>
      </c>
      <c r="E1" s="59" t="s">
        <v>53</v>
      </c>
      <c r="F1" s="56" t="s">
        <v>33</v>
      </c>
      <c r="G1" s="57"/>
      <c r="H1" s="57"/>
      <c r="I1" s="57"/>
      <c r="J1" s="58"/>
      <c r="K1" s="70" t="s">
        <v>29</v>
      </c>
      <c r="L1" s="71"/>
      <c r="M1" s="56" t="s">
        <v>34</v>
      </c>
      <c r="N1" s="58"/>
      <c r="O1" s="56" t="s">
        <v>47</v>
      </c>
      <c r="P1" s="58"/>
      <c r="Q1" s="72" t="s">
        <v>35</v>
      </c>
      <c r="R1" s="73"/>
      <c r="S1" s="72" t="s">
        <v>50</v>
      </c>
      <c r="T1" s="73"/>
    </row>
    <row r="2" spans="1:21" s="26" customFormat="1" x14ac:dyDescent="0.25">
      <c r="A2" s="60"/>
      <c r="B2" s="63"/>
      <c r="C2" s="60"/>
      <c r="D2" s="66"/>
      <c r="E2" s="60"/>
      <c r="F2" s="23" t="s">
        <v>36</v>
      </c>
      <c r="G2" s="23" t="s">
        <v>37</v>
      </c>
      <c r="H2" s="23" t="s">
        <v>38</v>
      </c>
      <c r="I2" s="68" t="s">
        <v>41</v>
      </c>
      <c r="J2" s="68" t="s">
        <v>39</v>
      </c>
      <c r="K2" s="68" t="s">
        <v>41</v>
      </c>
      <c r="L2" s="68" t="s">
        <v>39</v>
      </c>
      <c r="M2" s="68" t="s">
        <v>41</v>
      </c>
      <c r="N2" s="68" t="s">
        <v>39</v>
      </c>
      <c r="O2" s="68" t="s">
        <v>41</v>
      </c>
      <c r="P2" s="68" t="s">
        <v>39</v>
      </c>
      <c r="Q2" s="74" t="s">
        <v>41</v>
      </c>
      <c r="R2" s="74" t="s">
        <v>39</v>
      </c>
      <c r="S2" s="74" t="s">
        <v>41</v>
      </c>
      <c r="T2" s="74" t="s">
        <v>39</v>
      </c>
    </row>
    <row r="3" spans="1:21" s="26" customFormat="1" x14ac:dyDescent="0.25">
      <c r="A3" s="61"/>
      <c r="B3" s="64"/>
      <c r="C3" s="61"/>
      <c r="D3" s="67"/>
      <c r="E3" s="61"/>
      <c r="F3" s="23" t="s">
        <v>40</v>
      </c>
      <c r="G3" s="23" t="s">
        <v>40</v>
      </c>
      <c r="H3" s="23" t="s">
        <v>40</v>
      </c>
      <c r="I3" s="69"/>
      <c r="J3" s="69"/>
      <c r="K3" s="69"/>
      <c r="L3" s="69"/>
      <c r="M3" s="69"/>
      <c r="N3" s="69"/>
      <c r="O3" s="69"/>
      <c r="P3" s="69"/>
      <c r="Q3" s="74"/>
      <c r="R3" s="74"/>
      <c r="S3" s="74"/>
      <c r="T3" s="74"/>
    </row>
    <row r="4" spans="1:21" ht="47.25" x14ac:dyDescent="0.25">
      <c r="A4" s="16">
        <v>1</v>
      </c>
      <c r="B4" s="10" t="s">
        <v>3</v>
      </c>
      <c r="C4" s="44">
        <v>889079</v>
      </c>
      <c r="D4" s="36">
        <f>SUM(I4,K4,M4,O4,Q4,S4)</f>
        <v>9</v>
      </c>
      <c r="E4" s="44">
        <f>C4*D4</f>
        <v>8001711</v>
      </c>
      <c r="F4" s="24">
        <v>2</v>
      </c>
      <c r="G4" s="24">
        <v>2</v>
      </c>
      <c r="H4" s="24">
        <v>2</v>
      </c>
      <c r="I4" s="16">
        <f>SUM(F4:H4)</f>
        <v>6</v>
      </c>
      <c r="J4" s="43">
        <f>I4*C4</f>
        <v>5334474</v>
      </c>
      <c r="K4" s="20">
        <v>1</v>
      </c>
      <c r="L4" s="20">
        <f>K4*C4</f>
        <v>889079</v>
      </c>
      <c r="M4" s="20">
        <v>1</v>
      </c>
      <c r="N4" s="20">
        <f>M4*C4</f>
        <v>889079</v>
      </c>
      <c r="O4" s="20"/>
      <c r="P4" s="20">
        <f>O4*C4</f>
        <v>0</v>
      </c>
      <c r="Q4" s="20">
        <v>1</v>
      </c>
      <c r="R4" s="20">
        <f>Q4*C4</f>
        <v>889079</v>
      </c>
      <c r="S4" s="33"/>
      <c r="T4" s="33">
        <f>S4*C4</f>
        <v>0</v>
      </c>
      <c r="U4" s="47">
        <f>D4-I4-K4-M4-O4-Q4-S4</f>
        <v>0</v>
      </c>
    </row>
    <row r="5" spans="1:21" ht="31.5" x14ac:dyDescent="0.25">
      <c r="A5" s="16">
        <v>2</v>
      </c>
      <c r="B5" s="10" t="s">
        <v>4</v>
      </c>
      <c r="C5" s="44">
        <v>633770.77</v>
      </c>
      <c r="D5" s="36">
        <v>1</v>
      </c>
      <c r="E5" s="44">
        <f t="shared" ref="E5:E26" si="0">C5*D5</f>
        <v>633770.77</v>
      </c>
      <c r="F5" s="24">
        <v>1</v>
      </c>
      <c r="G5" s="24"/>
      <c r="H5" s="24"/>
      <c r="I5" s="16">
        <f t="shared" ref="I5:I26" si="1">SUM(F5:H5)</f>
        <v>1</v>
      </c>
      <c r="J5" s="43">
        <f t="shared" ref="J5:J26" si="2">I5*C5</f>
        <v>633770.77</v>
      </c>
      <c r="K5" s="20"/>
      <c r="L5" s="20">
        <f t="shared" ref="L5:L26" si="3">K5*C5</f>
        <v>0</v>
      </c>
      <c r="M5" s="16"/>
      <c r="N5" s="20">
        <f t="shared" ref="N5:N26" si="4">M5*C5</f>
        <v>0</v>
      </c>
      <c r="O5" s="16"/>
      <c r="P5" s="20">
        <f t="shared" ref="P5:P26" si="5">O5*C5</f>
        <v>0</v>
      </c>
      <c r="Q5" s="16"/>
      <c r="R5" s="20">
        <f t="shared" ref="R5:R26" si="6">Q5*C5</f>
        <v>0</v>
      </c>
      <c r="S5" s="33"/>
      <c r="T5" s="33">
        <f t="shared" ref="T5:T26" si="7">S5*C5</f>
        <v>0</v>
      </c>
      <c r="U5" s="47">
        <f t="shared" ref="U5:U26" si="8">D5-I5-K5-M5-O5-Q5-S5</f>
        <v>0</v>
      </c>
    </row>
    <row r="6" spans="1:21" x14ac:dyDescent="0.25">
      <c r="A6" s="16">
        <v>3</v>
      </c>
      <c r="B6" s="9" t="s">
        <v>5</v>
      </c>
      <c r="C6" s="45">
        <v>190431.13</v>
      </c>
      <c r="D6" s="36">
        <f t="shared" ref="D6:D25" si="9">SUM(I6,K6,M6,O6,Q6,S6)</f>
        <v>4</v>
      </c>
      <c r="E6" s="44">
        <f t="shared" si="0"/>
        <v>761724.52</v>
      </c>
      <c r="F6" s="28">
        <v>1</v>
      </c>
      <c r="G6" s="28"/>
      <c r="H6" s="28">
        <v>2</v>
      </c>
      <c r="I6" s="16">
        <f t="shared" si="1"/>
        <v>3</v>
      </c>
      <c r="J6" s="43">
        <f t="shared" si="2"/>
        <v>571293.39</v>
      </c>
      <c r="K6" s="20"/>
      <c r="L6" s="20">
        <f t="shared" si="3"/>
        <v>0</v>
      </c>
      <c r="M6" s="16"/>
      <c r="N6" s="20">
        <f t="shared" si="4"/>
        <v>0</v>
      </c>
      <c r="O6" s="16">
        <v>1</v>
      </c>
      <c r="P6" s="20">
        <f t="shared" si="5"/>
        <v>190431.13</v>
      </c>
      <c r="Q6" s="16"/>
      <c r="R6" s="20">
        <f t="shared" si="6"/>
        <v>0</v>
      </c>
      <c r="S6" s="33"/>
      <c r="T6" s="33">
        <f t="shared" si="7"/>
        <v>0</v>
      </c>
      <c r="U6" s="47">
        <f t="shared" si="8"/>
        <v>0</v>
      </c>
    </row>
    <row r="7" spans="1:21" x14ac:dyDescent="0.25">
      <c r="A7" s="16">
        <v>4</v>
      </c>
      <c r="B7" s="9" t="s">
        <v>6</v>
      </c>
      <c r="C7" s="45">
        <v>146610.32999999999</v>
      </c>
      <c r="D7" s="36">
        <f t="shared" si="9"/>
        <v>1</v>
      </c>
      <c r="E7" s="44">
        <f t="shared" si="0"/>
        <v>146610.32999999999</v>
      </c>
      <c r="F7" s="28">
        <v>1</v>
      </c>
      <c r="G7" s="28"/>
      <c r="H7" s="28"/>
      <c r="I7" s="16">
        <f t="shared" si="1"/>
        <v>1</v>
      </c>
      <c r="J7" s="43">
        <f t="shared" si="2"/>
        <v>146610.32999999999</v>
      </c>
      <c r="K7" s="20"/>
      <c r="L7" s="20">
        <f t="shared" si="3"/>
        <v>0</v>
      </c>
      <c r="M7" s="16"/>
      <c r="N7" s="20">
        <f t="shared" si="4"/>
        <v>0</v>
      </c>
      <c r="O7" s="16"/>
      <c r="P7" s="20">
        <f t="shared" si="5"/>
        <v>0</v>
      </c>
      <c r="Q7" s="16"/>
      <c r="R7" s="20">
        <f t="shared" si="6"/>
        <v>0</v>
      </c>
      <c r="S7" s="33"/>
      <c r="T7" s="33">
        <f t="shared" si="7"/>
        <v>0</v>
      </c>
      <c r="U7" s="47">
        <f t="shared" si="8"/>
        <v>0</v>
      </c>
    </row>
    <row r="8" spans="1:21" x14ac:dyDescent="0.25">
      <c r="A8" s="16">
        <v>5</v>
      </c>
      <c r="B8" s="11" t="s">
        <v>7</v>
      </c>
      <c r="C8" s="45">
        <v>280183</v>
      </c>
      <c r="D8" s="36">
        <f t="shared" si="9"/>
        <v>1</v>
      </c>
      <c r="E8" s="44">
        <f t="shared" si="0"/>
        <v>280183</v>
      </c>
      <c r="F8" s="28"/>
      <c r="G8" s="28"/>
      <c r="H8" s="28">
        <v>1</v>
      </c>
      <c r="I8" s="16">
        <f t="shared" si="1"/>
        <v>1</v>
      </c>
      <c r="J8" s="43">
        <f t="shared" si="2"/>
        <v>280183</v>
      </c>
      <c r="K8" s="20"/>
      <c r="L8" s="20">
        <f t="shared" si="3"/>
        <v>0</v>
      </c>
      <c r="M8" s="16"/>
      <c r="N8" s="20">
        <f t="shared" si="4"/>
        <v>0</v>
      </c>
      <c r="O8" s="16"/>
      <c r="P8" s="20">
        <f t="shared" si="5"/>
        <v>0</v>
      </c>
      <c r="Q8" s="16"/>
      <c r="R8" s="20">
        <f t="shared" si="6"/>
        <v>0</v>
      </c>
      <c r="S8" s="33"/>
      <c r="T8" s="33">
        <f t="shared" si="7"/>
        <v>0</v>
      </c>
      <c r="U8" s="47">
        <f t="shared" si="8"/>
        <v>0</v>
      </c>
    </row>
    <row r="9" spans="1:21" x14ac:dyDescent="0.25">
      <c r="A9" s="16">
        <v>6</v>
      </c>
      <c r="B9" s="9" t="s">
        <v>8</v>
      </c>
      <c r="C9" s="45">
        <v>135492.82999999999</v>
      </c>
      <c r="D9" s="36">
        <f t="shared" si="9"/>
        <v>1</v>
      </c>
      <c r="E9" s="44">
        <f t="shared" si="0"/>
        <v>135492.82999999999</v>
      </c>
      <c r="F9" s="28">
        <v>1</v>
      </c>
      <c r="G9" s="28"/>
      <c r="H9" s="28"/>
      <c r="I9" s="16">
        <f t="shared" si="1"/>
        <v>1</v>
      </c>
      <c r="J9" s="43">
        <f t="shared" si="2"/>
        <v>135492.82999999999</v>
      </c>
      <c r="K9" s="20"/>
      <c r="L9" s="20">
        <f t="shared" si="3"/>
        <v>0</v>
      </c>
      <c r="M9" s="16"/>
      <c r="N9" s="20">
        <f t="shared" si="4"/>
        <v>0</v>
      </c>
      <c r="O9" s="16"/>
      <c r="P9" s="20">
        <f t="shared" si="5"/>
        <v>0</v>
      </c>
      <c r="Q9" s="16"/>
      <c r="R9" s="20">
        <f t="shared" si="6"/>
        <v>0</v>
      </c>
      <c r="S9" s="33"/>
      <c r="T9" s="33">
        <f t="shared" si="7"/>
        <v>0</v>
      </c>
      <c r="U9" s="47">
        <f t="shared" si="8"/>
        <v>0</v>
      </c>
    </row>
    <row r="10" spans="1:21" x14ac:dyDescent="0.25">
      <c r="A10" s="16">
        <v>7</v>
      </c>
      <c r="B10" s="11" t="s">
        <v>43</v>
      </c>
      <c r="C10" s="45">
        <v>332716.7</v>
      </c>
      <c r="D10" s="36">
        <v>2</v>
      </c>
      <c r="E10" s="44">
        <f t="shared" si="0"/>
        <v>665433.4</v>
      </c>
      <c r="F10" s="28"/>
      <c r="G10" s="28">
        <v>1</v>
      </c>
      <c r="H10" s="28">
        <v>1</v>
      </c>
      <c r="I10" s="16">
        <f t="shared" si="1"/>
        <v>2</v>
      </c>
      <c r="J10" s="43">
        <f t="shared" si="2"/>
        <v>665433.4</v>
      </c>
      <c r="K10" s="20"/>
      <c r="L10" s="20">
        <f t="shared" si="3"/>
        <v>0</v>
      </c>
      <c r="M10" s="16"/>
      <c r="N10" s="20">
        <f t="shared" si="4"/>
        <v>0</v>
      </c>
      <c r="O10" s="20"/>
      <c r="P10" s="20">
        <f t="shared" si="5"/>
        <v>0</v>
      </c>
      <c r="Q10" s="16"/>
      <c r="R10" s="20">
        <f t="shared" si="6"/>
        <v>0</v>
      </c>
      <c r="S10" s="33"/>
      <c r="T10" s="33">
        <f t="shared" si="7"/>
        <v>0</v>
      </c>
      <c r="U10" s="47">
        <f t="shared" si="8"/>
        <v>0</v>
      </c>
    </row>
    <row r="11" spans="1:21" x14ac:dyDescent="0.25">
      <c r="A11" s="16">
        <v>8</v>
      </c>
      <c r="B11" s="11" t="s">
        <v>10</v>
      </c>
      <c r="C11" s="45">
        <v>1384543.5</v>
      </c>
      <c r="D11" s="36">
        <v>2</v>
      </c>
      <c r="E11" s="44">
        <f t="shared" si="0"/>
        <v>2769087</v>
      </c>
      <c r="F11" s="28"/>
      <c r="G11" s="28"/>
      <c r="H11" s="28">
        <v>1</v>
      </c>
      <c r="I11" s="16">
        <f t="shared" si="1"/>
        <v>1</v>
      </c>
      <c r="J11" s="43">
        <f t="shared" si="2"/>
        <v>1384543.5</v>
      </c>
      <c r="K11" s="20"/>
      <c r="L11" s="20">
        <f t="shared" si="3"/>
        <v>0</v>
      </c>
      <c r="M11" s="16"/>
      <c r="N11" s="20">
        <f t="shared" si="4"/>
        <v>0</v>
      </c>
      <c r="O11" s="16"/>
      <c r="P11" s="20">
        <f t="shared" si="5"/>
        <v>0</v>
      </c>
      <c r="Q11" s="16"/>
      <c r="R11" s="20">
        <f t="shared" si="6"/>
        <v>0</v>
      </c>
      <c r="S11" s="33">
        <v>1</v>
      </c>
      <c r="T11" s="33">
        <f t="shared" si="7"/>
        <v>1384543.5</v>
      </c>
      <c r="U11" s="47">
        <f t="shared" si="8"/>
        <v>0</v>
      </c>
    </row>
    <row r="12" spans="1:21" x14ac:dyDescent="0.25">
      <c r="A12" s="16">
        <v>9</v>
      </c>
      <c r="B12" s="11" t="s">
        <v>11</v>
      </c>
      <c r="C12" s="45">
        <v>397918.33</v>
      </c>
      <c r="D12" s="36">
        <v>1</v>
      </c>
      <c r="E12" s="44">
        <f t="shared" si="0"/>
        <v>397918.33</v>
      </c>
      <c r="F12" s="28"/>
      <c r="G12" s="28">
        <v>1</v>
      </c>
      <c r="H12" s="28"/>
      <c r="I12" s="16">
        <f t="shared" si="1"/>
        <v>1</v>
      </c>
      <c r="J12" s="43">
        <f t="shared" si="2"/>
        <v>397918.33</v>
      </c>
      <c r="K12" s="20"/>
      <c r="L12" s="20">
        <f t="shared" si="3"/>
        <v>0</v>
      </c>
      <c r="M12" s="16"/>
      <c r="N12" s="20">
        <f t="shared" si="4"/>
        <v>0</v>
      </c>
      <c r="O12" s="16"/>
      <c r="P12" s="20">
        <f t="shared" si="5"/>
        <v>0</v>
      </c>
      <c r="Q12" s="16"/>
      <c r="R12" s="20">
        <f t="shared" si="6"/>
        <v>0</v>
      </c>
      <c r="S12" s="33"/>
      <c r="T12" s="33">
        <f t="shared" si="7"/>
        <v>0</v>
      </c>
      <c r="U12" s="47">
        <f t="shared" si="8"/>
        <v>0</v>
      </c>
    </row>
    <row r="13" spans="1:21" x14ac:dyDescent="0.25">
      <c r="A13" s="16">
        <v>11</v>
      </c>
      <c r="B13" s="11" t="s">
        <v>12</v>
      </c>
      <c r="C13" s="45">
        <v>303175.90000000002</v>
      </c>
      <c r="D13" s="36">
        <f t="shared" si="9"/>
        <v>1</v>
      </c>
      <c r="E13" s="44">
        <f t="shared" si="0"/>
        <v>303175.90000000002</v>
      </c>
      <c r="F13" s="28"/>
      <c r="G13" s="28">
        <v>1</v>
      </c>
      <c r="H13" s="28"/>
      <c r="I13" s="16">
        <f t="shared" si="1"/>
        <v>1</v>
      </c>
      <c r="J13" s="43">
        <f t="shared" si="2"/>
        <v>303175.90000000002</v>
      </c>
      <c r="K13" s="20"/>
      <c r="L13" s="20">
        <f t="shared" si="3"/>
        <v>0</v>
      </c>
      <c r="M13" s="16"/>
      <c r="N13" s="20">
        <f t="shared" si="4"/>
        <v>0</v>
      </c>
      <c r="O13" s="16"/>
      <c r="P13" s="20">
        <f t="shared" si="5"/>
        <v>0</v>
      </c>
      <c r="Q13" s="16"/>
      <c r="R13" s="20">
        <f t="shared" si="6"/>
        <v>0</v>
      </c>
      <c r="S13" s="33"/>
      <c r="T13" s="33">
        <f t="shared" si="7"/>
        <v>0</v>
      </c>
      <c r="U13" s="47">
        <f t="shared" si="8"/>
        <v>0</v>
      </c>
    </row>
    <row r="14" spans="1:21" ht="16.5" customHeight="1" x14ac:dyDescent="0.25">
      <c r="A14" s="16">
        <v>12</v>
      </c>
      <c r="B14" s="11" t="s">
        <v>13</v>
      </c>
      <c r="C14" s="45">
        <v>405446.67</v>
      </c>
      <c r="D14" s="36">
        <f t="shared" si="9"/>
        <v>1</v>
      </c>
      <c r="E14" s="44">
        <f t="shared" si="0"/>
        <v>405446.67</v>
      </c>
      <c r="F14" s="28"/>
      <c r="G14" s="28">
        <v>1</v>
      </c>
      <c r="H14" s="28"/>
      <c r="I14" s="16">
        <f t="shared" si="1"/>
        <v>1</v>
      </c>
      <c r="J14" s="43">
        <f t="shared" si="2"/>
        <v>405446.67</v>
      </c>
      <c r="K14" s="20"/>
      <c r="L14" s="20">
        <f t="shared" si="3"/>
        <v>0</v>
      </c>
      <c r="M14" s="16"/>
      <c r="N14" s="20">
        <f t="shared" si="4"/>
        <v>0</v>
      </c>
      <c r="O14" s="16"/>
      <c r="P14" s="20">
        <f t="shared" si="5"/>
        <v>0</v>
      </c>
      <c r="Q14" s="16"/>
      <c r="R14" s="20">
        <f t="shared" si="6"/>
        <v>0</v>
      </c>
      <c r="S14" s="33"/>
      <c r="T14" s="33">
        <f t="shared" si="7"/>
        <v>0</v>
      </c>
      <c r="U14" s="47">
        <f t="shared" si="8"/>
        <v>0</v>
      </c>
    </row>
    <row r="15" spans="1:21" ht="31.5" x14ac:dyDescent="0.25">
      <c r="A15" s="16">
        <v>13</v>
      </c>
      <c r="B15" s="11" t="s">
        <v>46</v>
      </c>
      <c r="C15" s="44">
        <v>122187.57</v>
      </c>
      <c r="D15" s="36">
        <f t="shared" si="9"/>
        <v>1</v>
      </c>
      <c r="E15" s="44">
        <f t="shared" si="0"/>
        <v>122187.57</v>
      </c>
      <c r="F15" s="24"/>
      <c r="G15" s="24"/>
      <c r="H15" s="24"/>
      <c r="I15" s="16">
        <f t="shared" si="1"/>
        <v>0</v>
      </c>
      <c r="J15" s="43">
        <f t="shared" si="2"/>
        <v>0</v>
      </c>
      <c r="K15" s="16">
        <v>1</v>
      </c>
      <c r="L15" s="20">
        <f t="shared" si="3"/>
        <v>122187.57</v>
      </c>
      <c r="M15" s="20"/>
      <c r="N15" s="20">
        <f t="shared" si="4"/>
        <v>0</v>
      </c>
      <c r="O15" s="16"/>
      <c r="P15" s="20">
        <f t="shared" si="5"/>
        <v>0</v>
      </c>
      <c r="Q15" s="16"/>
      <c r="R15" s="20">
        <f t="shared" si="6"/>
        <v>0</v>
      </c>
      <c r="S15" s="33"/>
      <c r="T15" s="33">
        <f t="shared" si="7"/>
        <v>0</v>
      </c>
      <c r="U15" s="47">
        <f t="shared" si="8"/>
        <v>0</v>
      </c>
    </row>
    <row r="16" spans="1:21" x14ac:dyDescent="0.25">
      <c r="A16" s="16">
        <v>15</v>
      </c>
      <c r="B16" s="11" t="s">
        <v>44</v>
      </c>
      <c r="C16" s="45">
        <v>568975.32999999996</v>
      </c>
      <c r="D16" s="36">
        <v>6</v>
      </c>
      <c r="E16" s="44">
        <f t="shared" si="0"/>
        <v>3413851.9799999995</v>
      </c>
      <c r="F16" s="28"/>
      <c r="G16" s="28"/>
      <c r="H16" s="28">
        <v>2</v>
      </c>
      <c r="I16" s="16">
        <f t="shared" si="1"/>
        <v>2</v>
      </c>
      <c r="J16" s="43">
        <f t="shared" si="2"/>
        <v>1137950.6599999999</v>
      </c>
      <c r="K16" s="20"/>
      <c r="L16" s="20">
        <f t="shared" si="3"/>
        <v>0</v>
      </c>
      <c r="M16" s="16">
        <v>2</v>
      </c>
      <c r="N16" s="20">
        <f t="shared" si="4"/>
        <v>1137950.6599999999</v>
      </c>
      <c r="O16" s="20">
        <v>2</v>
      </c>
      <c r="P16" s="20">
        <f t="shared" si="5"/>
        <v>1137950.6599999999</v>
      </c>
      <c r="Q16" s="16"/>
      <c r="R16" s="20">
        <f t="shared" si="6"/>
        <v>0</v>
      </c>
      <c r="S16" s="33"/>
      <c r="T16" s="33">
        <f t="shared" si="7"/>
        <v>0</v>
      </c>
      <c r="U16" s="47">
        <f t="shared" si="8"/>
        <v>0</v>
      </c>
    </row>
    <row r="17" spans="1:21" ht="48.75" customHeight="1" x14ac:dyDescent="0.25">
      <c r="A17" s="16">
        <v>17</v>
      </c>
      <c r="B17" s="9" t="s">
        <v>16</v>
      </c>
      <c r="C17" s="45">
        <v>537655.4</v>
      </c>
      <c r="D17" s="36">
        <f t="shared" si="9"/>
        <v>1</v>
      </c>
      <c r="E17" s="44">
        <f t="shared" si="0"/>
        <v>537655.4</v>
      </c>
      <c r="F17" s="28">
        <v>1</v>
      </c>
      <c r="G17" s="28"/>
      <c r="H17" s="28"/>
      <c r="I17" s="16">
        <f t="shared" si="1"/>
        <v>1</v>
      </c>
      <c r="J17" s="43">
        <f t="shared" si="2"/>
        <v>537655.4</v>
      </c>
      <c r="K17" s="20"/>
      <c r="L17" s="20">
        <f t="shared" si="3"/>
        <v>0</v>
      </c>
      <c r="M17" s="16"/>
      <c r="N17" s="20">
        <f t="shared" si="4"/>
        <v>0</v>
      </c>
      <c r="O17" s="16"/>
      <c r="P17" s="20">
        <f t="shared" si="5"/>
        <v>0</v>
      </c>
      <c r="Q17" s="16"/>
      <c r="R17" s="20">
        <f t="shared" si="6"/>
        <v>0</v>
      </c>
      <c r="S17" s="33"/>
      <c r="T17" s="33">
        <f t="shared" si="7"/>
        <v>0</v>
      </c>
      <c r="U17" s="47">
        <f t="shared" si="8"/>
        <v>0</v>
      </c>
    </row>
    <row r="18" spans="1:21" x14ac:dyDescent="0.25">
      <c r="A18" s="16">
        <v>18</v>
      </c>
      <c r="B18" s="11" t="s">
        <v>17</v>
      </c>
      <c r="C18" s="45">
        <v>149339.82999999999</v>
      </c>
      <c r="D18" s="36">
        <f t="shared" si="9"/>
        <v>1</v>
      </c>
      <c r="E18" s="44">
        <f t="shared" si="0"/>
        <v>149339.82999999999</v>
      </c>
      <c r="F18" s="28"/>
      <c r="G18" s="28"/>
      <c r="H18" s="28">
        <v>1</v>
      </c>
      <c r="I18" s="16">
        <f t="shared" si="1"/>
        <v>1</v>
      </c>
      <c r="J18" s="43">
        <f t="shared" si="2"/>
        <v>149339.82999999999</v>
      </c>
      <c r="K18" s="20"/>
      <c r="L18" s="20">
        <f t="shared" si="3"/>
        <v>0</v>
      </c>
      <c r="M18" s="16"/>
      <c r="N18" s="20">
        <f t="shared" si="4"/>
        <v>0</v>
      </c>
      <c r="O18" s="16"/>
      <c r="P18" s="20">
        <f t="shared" si="5"/>
        <v>0</v>
      </c>
      <c r="Q18" s="16"/>
      <c r="R18" s="20">
        <f t="shared" si="6"/>
        <v>0</v>
      </c>
      <c r="S18" s="33"/>
      <c r="T18" s="33">
        <f t="shared" si="7"/>
        <v>0</v>
      </c>
      <c r="U18" s="47">
        <f t="shared" si="8"/>
        <v>0</v>
      </c>
    </row>
    <row r="19" spans="1:21" ht="31.5" x14ac:dyDescent="0.25">
      <c r="A19" s="16">
        <v>19</v>
      </c>
      <c r="B19" s="11" t="s">
        <v>18</v>
      </c>
      <c r="C19" s="45">
        <v>437944.83</v>
      </c>
      <c r="D19" s="36">
        <f t="shared" si="9"/>
        <v>1</v>
      </c>
      <c r="E19" s="44">
        <f t="shared" si="0"/>
        <v>437944.83</v>
      </c>
      <c r="F19" s="28"/>
      <c r="G19" s="28">
        <v>1</v>
      </c>
      <c r="H19" s="28"/>
      <c r="I19" s="16">
        <f t="shared" si="1"/>
        <v>1</v>
      </c>
      <c r="J19" s="43">
        <f t="shared" si="2"/>
        <v>437944.83</v>
      </c>
      <c r="K19" s="20"/>
      <c r="L19" s="20">
        <f t="shared" si="3"/>
        <v>0</v>
      </c>
      <c r="M19" s="16"/>
      <c r="N19" s="20">
        <f t="shared" si="4"/>
        <v>0</v>
      </c>
      <c r="O19" s="16"/>
      <c r="P19" s="20">
        <f t="shared" si="5"/>
        <v>0</v>
      </c>
      <c r="Q19" s="16"/>
      <c r="R19" s="20">
        <f t="shared" si="6"/>
        <v>0</v>
      </c>
      <c r="S19" s="33"/>
      <c r="T19" s="33">
        <f t="shared" si="7"/>
        <v>0</v>
      </c>
      <c r="U19" s="47">
        <f t="shared" si="8"/>
        <v>0</v>
      </c>
    </row>
    <row r="20" spans="1:21" x14ac:dyDescent="0.25">
      <c r="A20" s="16">
        <v>20</v>
      </c>
      <c r="B20" s="2" t="s">
        <v>55</v>
      </c>
      <c r="C20" s="44">
        <v>308758</v>
      </c>
      <c r="D20" s="36">
        <f t="shared" si="9"/>
        <v>2</v>
      </c>
      <c r="E20" s="44">
        <f t="shared" si="0"/>
        <v>617516</v>
      </c>
      <c r="F20" s="24"/>
      <c r="G20" s="24"/>
      <c r="H20" s="24">
        <v>2</v>
      </c>
      <c r="I20" s="16">
        <f t="shared" si="1"/>
        <v>2</v>
      </c>
      <c r="J20" s="43">
        <f t="shared" si="2"/>
        <v>617516</v>
      </c>
      <c r="K20" s="20"/>
      <c r="L20" s="20">
        <f t="shared" si="3"/>
        <v>0</v>
      </c>
      <c r="M20" s="16"/>
      <c r="N20" s="20">
        <f t="shared" si="4"/>
        <v>0</v>
      </c>
      <c r="O20" s="16"/>
      <c r="P20" s="20">
        <f t="shared" si="5"/>
        <v>0</v>
      </c>
      <c r="Q20" s="16"/>
      <c r="R20" s="20">
        <f t="shared" si="6"/>
        <v>0</v>
      </c>
      <c r="S20" s="33"/>
      <c r="T20" s="33">
        <f t="shared" si="7"/>
        <v>0</v>
      </c>
      <c r="U20" s="47">
        <f t="shared" si="8"/>
        <v>0</v>
      </c>
    </row>
    <row r="21" spans="1:21" ht="15.75" customHeight="1" x14ac:dyDescent="0.25">
      <c r="A21" s="16">
        <v>21</v>
      </c>
      <c r="B21" s="9" t="s">
        <v>20</v>
      </c>
      <c r="C21" s="44">
        <v>1891773</v>
      </c>
      <c r="D21" s="36">
        <f t="shared" si="9"/>
        <v>1</v>
      </c>
      <c r="E21" s="44">
        <f t="shared" si="0"/>
        <v>1891773</v>
      </c>
      <c r="F21" s="24">
        <v>1</v>
      </c>
      <c r="G21" s="24"/>
      <c r="H21" s="24"/>
      <c r="I21" s="16">
        <f t="shared" si="1"/>
        <v>1</v>
      </c>
      <c r="J21" s="43">
        <f t="shared" si="2"/>
        <v>1891773</v>
      </c>
      <c r="K21" s="20"/>
      <c r="L21" s="20">
        <f t="shared" si="3"/>
        <v>0</v>
      </c>
      <c r="M21" s="16"/>
      <c r="N21" s="20">
        <f t="shared" si="4"/>
        <v>0</v>
      </c>
      <c r="O21" s="16"/>
      <c r="P21" s="20">
        <f t="shared" si="5"/>
        <v>0</v>
      </c>
      <c r="Q21" s="16"/>
      <c r="R21" s="20">
        <f t="shared" si="6"/>
        <v>0</v>
      </c>
      <c r="S21" s="33"/>
      <c r="T21" s="33">
        <f t="shared" si="7"/>
        <v>0</v>
      </c>
      <c r="U21" s="47">
        <f t="shared" si="8"/>
        <v>0</v>
      </c>
    </row>
    <row r="22" spans="1:21" ht="31.5" x14ac:dyDescent="0.25">
      <c r="A22" s="16">
        <v>22</v>
      </c>
      <c r="B22" s="9" t="s">
        <v>21</v>
      </c>
      <c r="C22" s="44">
        <v>2150392.33</v>
      </c>
      <c r="D22" s="36">
        <f t="shared" si="9"/>
        <v>1</v>
      </c>
      <c r="E22" s="44">
        <f t="shared" si="0"/>
        <v>2150392.33</v>
      </c>
      <c r="F22" s="24"/>
      <c r="G22" s="24"/>
      <c r="H22" s="24">
        <v>1</v>
      </c>
      <c r="I22" s="16">
        <f t="shared" si="1"/>
        <v>1</v>
      </c>
      <c r="J22" s="43">
        <f t="shared" si="2"/>
        <v>2150392.33</v>
      </c>
      <c r="K22" s="20"/>
      <c r="L22" s="20">
        <f t="shared" si="3"/>
        <v>0</v>
      </c>
      <c r="M22" s="16"/>
      <c r="N22" s="20">
        <f t="shared" si="4"/>
        <v>0</v>
      </c>
      <c r="O22" s="16"/>
      <c r="P22" s="20">
        <f t="shared" si="5"/>
        <v>0</v>
      </c>
      <c r="Q22" s="16"/>
      <c r="R22" s="20">
        <f t="shared" si="6"/>
        <v>0</v>
      </c>
      <c r="S22" s="33"/>
      <c r="T22" s="33">
        <f t="shared" si="7"/>
        <v>0</v>
      </c>
      <c r="U22" s="47">
        <f t="shared" si="8"/>
        <v>0</v>
      </c>
    </row>
    <row r="23" spans="1:21" x14ac:dyDescent="0.25">
      <c r="A23" s="16">
        <v>23</v>
      </c>
      <c r="B23" s="11" t="s">
        <v>57</v>
      </c>
      <c r="C23" s="44">
        <v>4251331.97</v>
      </c>
      <c r="D23" s="36">
        <f t="shared" si="9"/>
        <v>1</v>
      </c>
      <c r="E23" s="44">
        <f t="shared" si="0"/>
        <v>4251331.97</v>
      </c>
      <c r="F23" s="24"/>
      <c r="G23" s="24"/>
      <c r="H23" s="24">
        <v>1</v>
      </c>
      <c r="I23" s="16">
        <f t="shared" si="1"/>
        <v>1</v>
      </c>
      <c r="J23" s="43">
        <f t="shared" si="2"/>
        <v>4251331.97</v>
      </c>
      <c r="K23" s="20"/>
      <c r="L23" s="20">
        <f t="shared" si="3"/>
        <v>0</v>
      </c>
      <c r="M23" s="16"/>
      <c r="N23" s="20">
        <f t="shared" si="4"/>
        <v>0</v>
      </c>
      <c r="O23" s="16"/>
      <c r="P23" s="20">
        <f t="shared" si="5"/>
        <v>0</v>
      </c>
      <c r="Q23" s="16"/>
      <c r="R23" s="20">
        <f t="shared" si="6"/>
        <v>0</v>
      </c>
      <c r="S23" s="33"/>
      <c r="T23" s="33">
        <f t="shared" si="7"/>
        <v>0</v>
      </c>
      <c r="U23" s="47">
        <f t="shared" si="8"/>
        <v>0</v>
      </c>
    </row>
    <row r="24" spans="1:21" ht="21" customHeight="1" x14ac:dyDescent="0.25">
      <c r="A24" s="16">
        <v>24</v>
      </c>
      <c r="B24" s="51" t="s">
        <v>58</v>
      </c>
      <c r="C24" s="44">
        <v>5316576.67</v>
      </c>
      <c r="D24" s="36">
        <f t="shared" si="9"/>
        <v>1</v>
      </c>
      <c r="E24" s="44">
        <f t="shared" si="0"/>
        <v>5316576.67</v>
      </c>
      <c r="F24" s="24">
        <v>1</v>
      </c>
      <c r="G24" s="24"/>
      <c r="H24" s="24"/>
      <c r="I24" s="16">
        <f t="shared" si="1"/>
        <v>1</v>
      </c>
      <c r="J24" s="43">
        <f t="shared" si="2"/>
        <v>5316576.67</v>
      </c>
      <c r="K24" s="16"/>
      <c r="L24" s="20">
        <f t="shared" si="3"/>
        <v>0</v>
      </c>
      <c r="M24" s="16"/>
      <c r="N24" s="20">
        <f t="shared" si="4"/>
        <v>0</v>
      </c>
      <c r="O24" s="16"/>
      <c r="P24" s="20">
        <f t="shared" si="5"/>
        <v>0</v>
      </c>
      <c r="Q24" s="16"/>
      <c r="R24" s="20">
        <f t="shared" si="6"/>
        <v>0</v>
      </c>
      <c r="S24" s="33"/>
      <c r="T24" s="33">
        <f t="shared" si="7"/>
        <v>0</v>
      </c>
      <c r="U24" s="47">
        <f t="shared" si="8"/>
        <v>0</v>
      </c>
    </row>
    <row r="25" spans="1:21" x14ac:dyDescent="0.25">
      <c r="A25" s="16">
        <v>27</v>
      </c>
      <c r="B25" s="11" t="s">
        <v>26</v>
      </c>
      <c r="C25" s="44">
        <v>644359</v>
      </c>
      <c r="D25" s="36">
        <f t="shared" si="9"/>
        <v>1</v>
      </c>
      <c r="E25" s="44">
        <f t="shared" si="0"/>
        <v>644359</v>
      </c>
      <c r="F25" s="24"/>
      <c r="G25" s="24"/>
      <c r="H25" s="24">
        <v>1</v>
      </c>
      <c r="I25" s="16">
        <f t="shared" si="1"/>
        <v>1</v>
      </c>
      <c r="J25" s="43">
        <f t="shared" si="2"/>
        <v>644359</v>
      </c>
      <c r="K25" s="20"/>
      <c r="L25" s="20">
        <f t="shared" si="3"/>
        <v>0</v>
      </c>
      <c r="M25" s="16"/>
      <c r="N25" s="20">
        <f t="shared" si="4"/>
        <v>0</v>
      </c>
      <c r="O25" s="16"/>
      <c r="P25" s="20">
        <f t="shared" si="5"/>
        <v>0</v>
      </c>
      <c r="Q25" s="16"/>
      <c r="R25" s="20">
        <f t="shared" si="6"/>
        <v>0</v>
      </c>
      <c r="S25" s="33"/>
      <c r="T25" s="33">
        <f t="shared" si="7"/>
        <v>0</v>
      </c>
      <c r="U25" s="47">
        <f t="shared" si="8"/>
        <v>0</v>
      </c>
    </row>
    <row r="26" spans="1:21" ht="18.75" customHeight="1" x14ac:dyDescent="0.25">
      <c r="A26" s="16">
        <v>28</v>
      </c>
      <c r="B26" s="9" t="s">
        <v>59</v>
      </c>
      <c r="C26" s="44">
        <v>644359</v>
      </c>
      <c r="D26" s="36">
        <v>2</v>
      </c>
      <c r="E26" s="44">
        <f t="shared" si="0"/>
        <v>1288718</v>
      </c>
      <c r="F26" s="24">
        <v>1</v>
      </c>
      <c r="G26" s="24"/>
      <c r="H26" s="24"/>
      <c r="I26" s="16">
        <f t="shared" si="1"/>
        <v>1</v>
      </c>
      <c r="J26" s="43">
        <f t="shared" si="2"/>
        <v>644359</v>
      </c>
      <c r="K26" s="20"/>
      <c r="L26" s="20">
        <f t="shared" si="3"/>
        <v>0</v>
      </c>
      <c r="M26" s="16">
        <v>1</v>
      </c>
      <c r="N26" s="20">
        <f t="shared" si="4"/>
        <v>644359</v>
      </c>
      <c r="O26" s="16"/>
      <c r="P26" s="20">
        <f t="shared" si="5"/>
        <v>0</v>
      </c>
      <c r="Q26" s="16"/>
      <c r="R26" s="20">
        <f t="shared" si="6"/>
        <v>0</v>
      </c>
      <c r="S26" s="33"/>
      <c r="T26" s="33">
        <f t="shared" si="7"/>
        <v>0</v>
      </c>
      <c r="U26" s="47">
        <f t="shared" si="8"/>
        <v>0</v>
      </c>
    </row>
    <row r="27" spans="1:21" x14ac:dyDescent="0.25">
      <c r="A27" s="33"/>
      <c r="B27" s="12" t="s">
        <v>30</v>
      </c>
      <c r="C27" s="12"/>
      <c r="D27" s="42">
        <f>SUM(D4:D26)</f>
        <v>43</v>
      </c>
      <c r="E27" s="46">
        <f>SUM(E4:E26)</f>
        <v>35322200.329999998</v>
      </c>
      <c r="F27" s="25"/>
      <c r="G27" s="25"/>
      <c r="H27" s="25"/>
      <c r="I27" s="27">
        <f t="shared" ref="I27:T27" si="10">SUM(I4:I26)</f>
        <v>32</v>
      </c>
      <c r="J27" s="48">
        <f t="shared" si="10"/>
        <v>28037540.810000002</v>
      </c>
      <c r="K27" s="27">
        <f t="shared" si="10"/>
        <v>2</v>
      </c>
      <c r="L27" s="48">
        <f t="shared" si="10"/>
        <v>1011266.5700000001</v>
      </c>
      <c r="M27" s="27">
        <f t="shared" si="10"/>
        <v>4</v>
      </c>
      <c r="N27" s="48">
        <f t="shared" si="10"/>
        <v>2671388.66</v>
      </c>
      <c r="O27" s="27">
        <f t="shared" si="10"/>
        <v>3</v>
      </c>
      <c r="P27" s="48">
        <f t="shared" si="10"/>
        <v>1328381.79</v>
      </c>
      <c r="Q27" s="34">
        <f t="shared" si="10"/>
        <v>1</v>
      </c>
      <c r="R27" s="49">
        <f t="shared" si="10"/>
        <v>889079</v>
      </c>
      <c r="S27" s="34">
        <f t="shared" si="10"/>
        <v>1</v>
      </c>
      <c r="T27" s="49">
        <f t="shared" si="10"/>
        <v>1384543.5</v>
      </c>
    </row>
    <row r="28" spans="1:21" x14ac:dyDescent="0.25">
      <c r="E28" s="50">
        <f>SUM(J27,L27,N27,P27,R27,T27)</f>
        <v>35322200.329999998</v>
      </c>
    </row>
    <row r="29" spans="1:21" x14ac:dyDescent="0.25">
      <c r="E29" s="47">
        <f>SUM(I27,K27,M27,O27,Q27,S27)</f>
        <v>43</v>
      </c>
    </row>
    <row r="30" spans="1:21" x14ac:dyDescent="0.25">
      <c r="J30" s="7">
        <v>28784960.600000001</v>
      </c>
      <c r="L30" s="7">
        <v>838445</v>
      </c>
      <c r="N30" s="7">
        <v>2701677.8</v>
      </c>
      <c r="P30" s="7">
        <v>1437757.8</v>
      </c>
      <c r="R30" s="7">
        <v>715225</v>
      </c>
      <c r="T30" s="7">
        <v>1433271.86</v>
      </c>
    </row>
  </sheetData>
  <mergeCells count="23">
    <mergeCell ref="O1:P1"/>
    <mergeCell ref="Q1:R1"/>
    <mergeCell ref="S1:T1"/>
    <mergeCell ref="T2:T3"/>
    <mergeCell ref="N2:N3"/>
    <mergeCell ref="O2:O3"/>
    <mergeCell ref="P2:P3"/>
    <mergeCell ref="Q2:Q3"/>
    <mergeCell ref="R2:R3"/>
    <mergeCell ref="S2:S3"/>
    <mergeCell ref="K2:K3"/>
    <mergeCell ref="L2:L3"/>
    <mergeCell ref="M2:M3"/>
    <mergeCell ref="K1:L1"/>
    <mergeCell ref="M1:N1"/>
    <mergeCell ref="F1:J1"/>
    <mergeCell ref="A1:A3"/>
    <mergeCell ref="B1:B3"/>
    <mergeCell ref="C1:C3"/>
    <mergeCell ref="D1:D3"/>
    <mergeCell ref="E1:E3"/>
    <mergeCell ref="I2:I3"/>
    <mergeCell ref="J2:J3"/>
  </mergeCells>
  <pageMargins left="0.11811023622047245" right="0.11811023622047245" top="0.35433070866141736" bottom="0.35433070866141736" header="0.31496062992125984" footer="0.31496062992125984"/>
  <pageSetup paperSize="8" scale="9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E614-2F34-4A6E-99E3-7B2679008F81}">
  <dimension ref="A1:U30"/>
  <sheetViews>
    <sheetView tabSelected="1" workbookViewId="0">
      <selection activeCell="H6" sqref="H6"/>
    </sheetView>
  </sheetViews>
  <sheetFormatPr defaultRowHeight="15" x14ac:dyDescent="0.25"/>
  <cols>
    <col min="1" max="1" width="4.5703125" style="7" customWidth="1"/>
    <col min="2" max="2" width="55.7109375" style="7" customWidth="1"/>
    <col min="3" max="3" width="14.7109375" style="7" customWidth="1"/>
    <col min="4" max="4" width="14.7109375" style="38" customWidth="1"/>
    <col min="5" max="5" width="14.7109375" style="7" customWidth="1"/>
    <col min="6" max="6" width="6.7109375" style="7" customWidth="1"/>
    <col min="7" max="7" width="6.140625" style="7" customWidth="1"/>
    <col min="8" max="8" width="6.7109375" style="7" customWidth="1"/>
    <col min="9" max="9" width="10.28515625" style="7" customWidth="1"/>
    <col min="10" max="10" width="15.7109375" style="7" customWidth="1"/>
    <col min="11" max="11" width="10.28515625" style="7" customWidth="1"/>
    <col min="12" max="12" width="14.140625" style="7" customWidth="1"/>
    <col min="13" max="13" width="10.28515625" style="7" customWidth="1"/>
    <col min="14" max="16" width="13" style="7" customWidth="1"/>
    <col min="17" max="17" width="10.28515625" style="7" customWidth="1"/>
    <col min="18" max="18" width="11.85546875" style="7" customWidth="1"/>
    <col min="19" max="19" width="12.5703125" style="7" customWidth="1"/>
    <col min="20" max="20" width="14.7109375" style="7" customWidth="1"/>
    <col min="21" max="16384" width="9.140625" style="7"/>
  </cols>
  <sheetData>
    <row r="1" spans="1:21" s="26" customFormat="1" ht="31.5" customHeight="1" x14ac:dyDescent="0.25">
      <c r="A1" s="59" t="s">
        <v>31</v>
      </c>
      <c r="B1" s="62" t="s">
        <v>0</v>
      </c>
      <c r="C1" s="59" t="s">
        <v>56</v>
      </c>
      <c r="D1" s="65" t="s">
        <v>51</v>
      </c>
      <c r="E1" s="59" t="s">
        <v>53</v>
      </c>
      <c r="F1" s="56" t="s">
        <v>33</v>
      </c>
      <c r="G1" s="57"/>
      <c r="H1" s="57"/>
      <c r="I1" s="57"/>
      <c r="J1" s="58"/>
      <c r="K1" s="70" t="s">
        <v>29</v>
      </c>
      <c r="L1" s="71"/>
      <c r="M1" s="56" t="s">
        <v>34</v>
      </c>
      <c r="N1" s="58"/>
      <c r="O1" s="56" t="s">
        <v>47</v>
      </c>
      <c r="P1" s="58"/>
      <c r="Q1" s="72" t="s">
        <v>35</v>
      </c>
      <c r="R1" s="73"/>
      <c r="S1" s="72" t="s">
        <v>50</v>
      </c>
      <c r="T1" s="73"/>
    </row>
    <row r="2" spans="1:21" s="26" customFormat="1" ht="15.75" x14ac:dyDescent="0.25">
      <c r="A2" s="60"/>
      <c r="B2" s="63"/>
      <c r="C2" s="60"/>
      <c r="D2" s="66"/>
      <c r="E2" s="60"/>
      <c r="F2" s="23" t="s">
        <v>36</v>
      </c>
      <c r="G2" s="23" t="s">
        <v>37</v>
      </c>
      <c r="H2" s="23" t="s">
        <v>38</v>
      </c>
      <c r="I2" s="68" t="s">
        <v>41</v>
      </c>
      <c r="J2" s="68" t="s">
        <v>39</v>
      </c>
      <c r="K2" s="68" t="s">
        <v>41</v>
      </c>
      <c r="L2" s="68" t="s">
        <v>39</v>
      </c>
      <c r="M2" s="68" t="s">
        <v>41</v>
      </c>
      <c r="N2" s="68" t="s">
        <v>39</v>
      </c>
      <c r="O2" s="68" t="s">
        <v>41</v>
      </c>
      <c r="P2" s="68" t="s">
        <v>39</v>
      </c>
      <c r="Q2" s="74" t="s">
        <v>41</v>
      </c>
      <c r="R2" s="74" t="s">
        <v>39</v>
      </c>
      <c r="S2" s="74" t="s">
        <v>41</v>
      </c>
      <c r="T2" s="74" t="s">
        <v>39</v>
      </c>
    </row>
    <row r="3" spans="1:21" s="26" customFormat="1" ht="15.75" x14ac:dyDescent="0.25">
      <c r="A3" s="61"/>
      <c r="B3" s="64"/>
      <c r="C3" s="61"/>
      <c r="D3" s="67"/>
      <c r="E3" s="61"/>
      <c r="F3" s="23" t="s">
        <v>40</v>
      </c>
      <c r="G3" s="23" t="s">
        <v>40</v>
      </c>
      <c r="H3" s="23" t="s">
        <v>40</v>
      </c>
      <c r="I3" s="69"/>
      <c r="J3" s="69"/>
      <c r="K3" s="69"/>
      <c r="L3" s="69"/>
      <c r="M3" s="69"/>
      <c r="N3" s="69"/>
      <c r="O3" s="69"/>
      <c r="P3" s="69"/>
      <c r="Q3" s="74"/>
      <c r="R3" s="74"/>
      <c r="S3" s="74"/>
      <c r="T3" s="74"/>
    </row>
    <row r="4" spans="1:21" ht="47.25" x14ac:dyDescent="0.25">
      <c r="A4" s="16">
        <v>1</v>
      </c>
      <c r="B4" s="10" t="s">
        <v>3</v>
      </c>
      <c r="C4" s="44">
        <v>889079</v>
      </c>
      <c r="D4" s="36">
        <f>SUM(I4,K4,M4,O4,Q4,S4)</f>
        <v>9</v>
      </c>
      <c r="E4" s="44">
        <f>C4*D4</f>
        <v>8001711</v>
      </c>
      <c r="F4" s="24">
        <v>2</v>
      </c>
      <c r="G4" s="24">
        <v>2</v>
      </c>
      <c r="H4" s="24">
        <v>2</v>
      </c>
      <c r="I4" s="16">
        <f>SUM(F4:H4)</f>
        <v>6</v>
      </c>
      <c r="J4" s="43">
        <f>I4*C4</f>
        <v>5334474</v>
      </c>
      <c r="K4" s="20">
        <v>1</v>
      </c>
      <c r="L4" s="20">
        <f>K4*C4</f>
        <v>889079</v>
      </c>
      <c r="M4" s="20">
        <v>1</v>
      </c>
      <c r="N4" s="20">
        <f>M4*C4</f>
        <v>889079</v>
      </c>
      <c r="O4" s="20"/>
      <c r="P4" s="20">
        <f>O4*C4</f>
        <v>0</v>
      </c>
      <c r="Q4" s="20">
        <v>1</v>
      </c>
      <c r="R4" s="20">
        <f>Q4*C4</f>
        <v>889079</v>
      </c>
      <c r="S4" s="33"/>
      <c r="T4" s="33">
        <f>S4*C4</f>
        <v>0</v>
      </c>
      <c r="U4" s="47">
        <f>D4-I4-K4-M4-O4-Q4-S4</f>
        <v>0</v>
      </c>
    </row>
    <row r="5" spans="1:21" ht="31.5" x14ac:dyDescent="0.25">
      <c r="A5" s="16">
        <v>2</v>
      </c>
      <c r="B5" s="10" t="s">
        <v>4</v>
      </c>
      <c r="C5" s="44">
        <v>633770.77</v>
      </c>
      <c r="D5" s="36">
        <v>1</v>
      </c>
      <c r="E5" s="44">
        <f t="shared" ref="E5:E26" si="0">C5*D5</f>
        <v>633770.77</v>
      </c>
      <c r="F5" s="24">
        <v>1</v>
      </c>
      <c r="G5" s="24"/>
      <c r="H5" s="24"/>
      <c r="I5" s="16">
        <f t="shared" ref="I5:I26" si="1">SUM(F5:H5)</f>
        <v>1</v>
      </c>
      <c r="J5" s="43">
        <f t="shared" ref="J5:J26" si="2">I5*C5</f>
        <v>633770.77</v>
      </c>
      <c r="K5" s="20"/>
      <c r="L5" s="20">
        <f t="shared" ref="L5:L26" si="3">K5*C5</f>
        <v>0</v>
      </c>
      <c r="M5" s="16"/>
      <c r="N5" s="20">
        <f t="shared" ref="N5:N26" si="4">M5*C5</f>
        <v>0</v>
      </c>
      <c r="O5" s="16"/>
      <c r="P5" s="20">
        <f t="shared" ref="P5:P26" si="5">O5*C5</f>
        <v>0</v>
      </c>
      <c r="Q5" s="16"/>
      <c r="R5" s="20">
        <f t="shared" ref="R5:R26" si="6">Q5*C5</f>
        <v>0</v>
      </c>
      <c r="S5" s="33"/>
      <c r="T5" s="33">
        <f t="shared" ref="T5:T26" si="7">S5*C5</f>
        <v>0</v>
      </c>
      <c r="U5" s="47">
        <f t="shared" ref="U5:U26" si="8">D5-I5-K5-M5-O5-Q5-S5</f>
        <v>0</v>
      </c>
    </row>
    <row r="6" spans="1:21" ht="15.75" x14ac:dyDescent="0.25">
      <c r="A6" s="16">
        <v>3</v>
      </c>
      <c r="B6" s="9" t="s">
        <v>5</v>
      </c>
      <c r="C6" s="45">
        <v>190431.13</v>
      </c>
      <c r="D6" s="36">
        <f t="shared" ref="D6:D25" si="9">SUM(I6,K6,M6,O6,Q6,S6)</f>
        <v>4</v>
      </c>
      <c r="E6" s="44">
        <f t="shared" si="0"/>
        <v>761724.52</v>
      </c>
      <c r="F6" s="28">
        <v>1</v>
      </c>
      <c r="G6" s="28"/>
      <c r="H6" s="28">
        <v>3</v>
      </c>
      <c r="I6" s="16">
        <f t="shared" si="1"/>
        <v>4</v>
      </c>
      <c r="J6" s="43">
        <f t="shared" si="2"/>
        <v>761724.52</v>
      </c>
      <c r="K6" s="20"/>
      <c r="L6" s="20">
        <f t="shared" si="3"/>
        <v>0</v>
      </c>
      <c r="M6" s="16"/>
      <c r="N6" s="20">
        <f t="shared" si="4"/>
        <v>0</v>
      </c>
      <c r="O6" s="16"/>
      <c r="P6" s="20">
        <f t="shared" si="5"/>
        <v>0</v>
      </c>
      <c r="Q6" s="16"/>
      <c r="R6" s="20">
        <f t="shared" si="6"/>
        <v>0</v>
      </c>
      <c r="S6" s="33"/>
      <c r="T6" s="33">
        <f t="shared" si="7"/>
        <v>0</v>
      </c>
      <c r="U6" s="47">
        <f t="shared" si="8"/>
        <v>0</v>
      </c>
    </row>
    <row r="7" spans="1:21" ht="15.75" x14ac:dyDescent="0.25">
      <c r="A7" s="16">
        <v>4</v>
      </c>
      <c r="B7" s="9" t="s">
        <v>6</v>
      </c>
      <c r="C7" s="45">
        <v>146610.32999999999</v>
      </c>
      <c r="D7" s="36">
        <f t="shared" si="9"/>
        <v>1</v>
      </c>
      <c r="E7" s="44">
        <f t="shared" si="0"/>
        <v>146610.32999999999</v>
      </c>
      <c r="F7" s="28">
        <v>1</v>
      </c>
      <c r="G7" s="28"/>
      <c r="H7" s="28"/>
      <c r="I7" s="16">
        <f t="shared" si="1"/>
        <v>1</v>
      </c>
      <c r="J7" s="43">
        <f t="shared" si="2"/>
        <v>146610.32999999999</v>
      </c>
      <c r="K7" s="20"/>
      <c r="L7" s="20">
        <f t="shared" si="3"/>
        <v>0</v>
      </c>
      <c r="M7" s="16"/>
      <c r="N7" s="20">
        <f t="shared" si="4"/>
        <v>0</v>
      </c>
      <c r="O7" s="16"/>
      <c r="P7" s="20">
        <f t="shared" si="5"/>
        <v>0</v>
      </c>
      <c r="Q7" s="16"/>
      <c r="R7" s="20">
        <f t="shared" si="6"/>
        <v>0</v>
      </c>
      <c r="S7" s="33"/>
      <c r="T7" s="33">
        <f t="shared" si="7"/>
        <v>0</v>
      </c>
      <c r="U7" s="47">
        <f t="shared" si="8"/>
        <v>0</v>
      </c>
    </row>
    <row r="8" spans="1:21" ht="15.75" x14ac:dyDescent="0.25">
      <c r="A8" s="16">
        <v>5</v>
      </c>
      <c r="B8" s="11" t="s">
        <v>7</v>
      </c>
      <c r="C8" s="45">
        <v>280183</v>
      </c>
      <c r="D8" s="36">
        <f t="shared" si="9"/>
        <v>1</v>
      </c>
      <c r="E8" s="44">
        <f t="shared" si="0"/>
        <v>280183</v>
      </c>
      <c r="F8" s="28"/>
      <c r="G8" s="28"/>
      <c r="H8" s="28">
        <v>1</v>
      </c>
      <c r="I8" s="16">
        <f t="shared" si="1"/>
        <v>1</v>
      </c>
      <c r="J8" s="43">
        <f t="shared" si="2"/>
        <v>280183</v>
      </c>
      <c r="K8" s="20"/>
      <c r="L8" s="20">
        <f t="shared" si="3"/>
        <v>0</v>
      </c>
      <c r="M8" s="16"/>
      <c r="N8" s="20">
        <f t="shared" si="4"/>
        <v>0</v>
      </c>
      <c r="O8" s="16"/>
      <c r="P8" s="20">
        <f t="shared" si="5"/>
        <v>0</v>
      </c>
      <c r="Q8" s="16"/>
      <c r="R8" s="20">
        <f t="shared" si="6"/>
        <v>0</v>
      </c>
      <c r="S8" s="33"/>
      <c r="T8" s="33">
        <f t="shared" si="7"/>
        <v>0</v>
      </c>
      <c r="U8" s="47">
        <f t="shared" si="8"/>
        <v>0</v>
      </c>
    </row>
    <row r="9" spans="1:21" ht="15.75" x14ac:dyDescent="0.25">
      <c r="A9" s="16">
        <v>6</v>
      </c>
      <c r="B9" s="9" t="s">
        <v>8</v>
      </c>
      <c r="C9" s="45">
        <v>135492.82999999999</v>
      </c>
      <c r="D9" s="36">
        <f t="shared" si="9"/>
        <v>1</v>
      </c>
      <c r="E9" s="44">
        <f t="shared" si="0"/>
        <v>135492.82999999999</v>
      </c>
      <c r="F9" s="28">
        <v>1</v>
      </c>
      <c r="G9" s="28"/>
      <c r="H9" s="28"/>
      <c r="I9" s="16">
        <f t="shared" si="1"/>
        <v>1</v>
      </c>
      <c r="J9" s="43">
        <f t="shared" si="2"/>
        <v>135492.82999999999</v>
      </c>
      <c r="K9" s="20"/>
      <c r="L9" s="20">
        <f t="shared" si="3"/>
        <v>0</v>
      </c>
      <c r="M9" s="16"/>
      <c r="N9" s="20">
        <f t="shared" si="4"/>
        <v>0</v>
      </c>
      <c r="O9" s="16"/>
      <c r="P9" s="20">
        <f t="shared" si="5"/>
        <v>0</v>
      </c>
      <c r="Q9" s="16"/>
      <c r="R9" s="20">
        <f t="shared" si="6"/>
        <v>0</v>
      </c>
      <c r="S9" s="33"/>
      <c r="T9" s="33">
        <f t="shared" si="7"/>
        <v>0</v>
      </c>
      <c r="U9" s="47">
        <f t="shared" si="8"/>
        <v>0</v>
      </c>
    </row>
    <row r="10" spans="1:21" ht="15.75" x14ac:dyDescent="0.25">
      <c r="A10" s="16">
        <v>7</v>
      </c>
      <c r="B10" s="11" t="s">
        <v>43</v>
      </c>
      <c r="C10" s="45">
        <v>332716.7</v>
      </c>
      <c r="D10" s="36">
        <v>2</v>
      </c>
      <c r="E10" s="44">
        <f t="shared" si="0"/>
        <v>665433.4</v>
      </c>
      <c r="F10" s="28"/>
      <c r="G10" s="28">
        <v>1</v>
      </c>
      <c r="H10" s="28">
        <v>1</v>
      </c>
      <c r="I10" s="16">
        <f t="shared" si="1"/>
        <v>2</v>
      </c>
      <c r="J10" s="43">
        <f t="shared" si="2"/>
        <v>665433.4</v>
      </c>
      <c r="K10" s="20"/>
      <c r="L10" s="20">
        <f t="shared" si="3"/>
        <v>0</v>
      </c>
      <c r="M10" s="16"/>
      <c r="N10" s="20">
        <f t="shared" si="4"/>
        <v>0</v>
      </c>
      <c r="O10" s="20"/>
      <c r="P10" s="20">
        <f t="shared" si="5"/>
        <v>0</v>
      </c>
      <c r="Q10" s="16"/>
      <c r="R10" s="20">
        <f t="shared" si="6"/>
        <v>0</v>
      </c>
      <c r="S10" s="33"/>
      <c r="T10" s="33">
        <f t="shared" si="7"/>
        <v>0</v>
      </c>
      <c r="U10" s="47">
        <f t="shared" si="8"/>
        <v>0</v>
      </c>
    </row>
    <row r="11" spans="1:21" ht="15.75" x14ac:dyDescent="0.25">
      <c r="A11" s="16">
        <v>8</v>
      </c>
      <c r="B11" s="11" t="s">
        <v>10</v>
      </c>
      <c r="C11" s="45">
        <v>1384543.5</v>
      </c>
      <c r="D11" s="36">
        <v>2</v>
      </c>
      <c r="E11" s="44">
        <f t="shared" si="0"/>
        <v>2769087</v>
      </c>
      <c r="F11" s="28"/>
      <c r="G11" s="28"/>
      <c r="H11" s="28">
        <v>1</v>
      </c>
      <c r="I11" s="16">
        <f t="shared" si="1"/>
        <v>1</v>
      </c>
      <c r="J11" s="43">
        <f t="shared" si="2"/>
        <v>1384543.5</v>
      </c>
      <c r="K11" s="20"/>
      <c r="L11" s="20">
        <f t="shared" si="3"/>
        <v>0</v>
      </c>
      <c r="M11" s="16"/>
      <c r="N11" s="20">
        <f t="shared" si="4"/>
        <v>0</v>
      </c>
      <c r="O11" s="16"/>
      <c r="P11" s="20">
        <f t="shared" si="5"/>
        <v>0</v>
      </c>
      <c r="Q11" s="16"/>
      <c r="R11" s="20">
        <f t="shared" si="6"/>
        <v>0</v>
      </c>
      <c r="S11" s="33">
        <v>1</v>
      </c>
      <c r="T11" s="33">
        <f t="shared" si="7"/>
        <v>1384543.5</v>
      </c>
      <c r="U11" s="47">
        <f t="shared" si="8"/>
        <v>0</v>
      </c>
    </row>
    <row r="12" spans="1:21" ht="15.75" x14ac:dyDescent="0.25">
      <c r="A12" s="16">
        <v>9</v>
      </c>
      <c r="B12" s="11" t="s">
        <v>11</v>
      </c>
      <c r="C12" s="45">
        <v>397918.33</v>
      </c>
      <c r="D12" s="36">
        <v>1</v>
      </c>
      <c r="E12" s="44">
        <f t="shared" si="0"/>
        <v>397918.33</v>
      </c>
      <c r="F12" s="28"/>
      <c r="G12" s="28">
        <v>1</v>
      </c>
      <c r="H12" s="28"/>
      <c r="I12" s="16">
        <f t="shared" si="1"/>
        <v>1</v>
      </c>
      <c r="J12" s="43">
        <f t="shared" si="2"/>
        <v>397918.33</v>
      </c>
      <c r="K12" s="20"/>
      <c r="L12" s="20">
        <f t="shared" si="3"/>
        <v>0</v>
      </c>
      <c r="M12" s="16"/>
      <c r="N12" s="20">
        <f t="shared" si="4"/>
        <v>0</v>
      </c>
      <c r="O12" s="16"/>
      <c r="P12" s="20">
        <f t="shared" si="5"/>
        <v>0</v>
      </c>
      <c r="Q12" s="16"/>
      <c r="R12" s="20">
        <f t="shared" si="6"/>
        <v>0</v>
      </c>
      <c r="S12" s="33"/>
      <c r="T12" s="33">
        <f t="shared" si="7"/>
        <v>0</v>
      </c>
      <c r="U12" s="47">
        <f t="shared" si="8"/>
        <v>0</v>
      </c>
    </row>
    <row r="13" spans="1:21" ht="15.75" x14ac:dyDescent="0.25">
      <c r="A13" s="16">
        <v>11</v>
      </c>
      <c r="B13" s="11" t="s">
        <v>12</v>
      </c>
      <c r="C13" s="45">
        <v>303175.90000000002</v>
      </c>
      <c r="D13" s="36">
        <f t="shared" si="9"/>
        <v>1</v>
      </c>
      <c r="E13" s="44">
        <f t="shared" si="0"/>
        <v>303175.90000000002</v>
      </c>
      <c r="F13" s="28"/>
      <c r="G13" s="28">
        <v>1</v>
      </c>
      <c r="H13" s="28"/>
      <c r="I13" s="16">
        <f t="shared" si="1"/>
        <v>1</v>
      </c>
      <c r="J13" s="43">
        <f t="shared" si="2"/>
        <v>303175.90000000002</v>
      </c>
      <c r="K13" s="20"/>
      <c r="L13" s="20">
        <f t="shared" si="3"/>
        <v>0</v>
      </c>
      <c r="M13" s="16"/>
      <c r="N13" s="20">
        <f t="shared" si="4"/>
        <v>0</v>
      </c>
      <c r="O13" s="16"/>
      <c r="P13" s="20">
        <f t="shared" si="5"/>
        <v>0</v>
      </c>
      <c r="Q13" s="16"/>
      <c r="R13" s="20">
        <f t="shared" si="6"/>
        <v>0</v>
      </c>
      <c r="S13" s="33"/>
      <c r="T13" s="33">
        <f t="shared" si="7"/>
        <v>0</v>
      </c>
      <c r="U13" s="47">
        <f t="shared" si="8"/>
        <v>0</v>
      </c>
    </row>
    <row r="14" spans="1:21" ht="16.5" customHeight="1" x14ac:dyDescent="0.25">
      <c r="A14" s="16">
        <v>12</v>
      </c>
      <c r="B14" s="11" t="s">
        <v>13</v>
      </c>
      <c r="C14" s="45">
        <v>405446.67</v>
      </c>
      <c r="D14" s="36">
        <f t="shared" si="9"/>
        <v>1</v>
      </c>
      <c r="E14" s="44">
        <f t="shared" si="0"/>
        <v>405446.67</v>
      </c>
      <c r="F14" s="28"/>
      <c r="G14" s="28">
        <v>1</v>
      </c>
      <c r="H14" s="28"/>
      <c r="I14" s="16">
        <f t="shared" si="1"/>
        <v>1</v>
      </c>
      <c r="J14" s="43">
        <f t="shared" si="2"/>
        <v>405446.67</v>
      </c>
      <c r="K14" s="20"/>
      <c r="L14" s="20">
        <f t="shared" si="3"/>
        <v>0</v>
      </c>
      <c r="M14" s="16"/>
      <c r="N14" s="20">
        <f t="shared" si="4"/>
        <v>0</v>
      </c>
      <c r="O14" s="16"/>
      <c r="P14" s="20">
        <f t="shared" si="5"/>
        <v>0</v>
      </c>
      <c r="Q14" s="16"/>
      <c r="R14" s="20">
        <f t="shared" si="6"/>
        <v>0</v>
      </c>
      <c r="S14" s="33"/>
      <c r="T14" s="33">
        <f t="shared" si="7"/>
        <v>0</v>
      </c>
      <c r="U14" s="47">
        <f t="shared" si="8"/>
        <v>0</v>
      </c>
    </row>
    <row r="15" spans="1:21" ht="31.5" x14ac:dyDescent="0.25">
      <c r="A15" s="16">
        <v>13</v>
      </c>
      <c r="B15" s="11" t="s">
        <v>46</v>
      </c>
      <c r="C15" s="44">
        <v>122187.57</v>
      </c>
      <c r="D15" s="36">
        <f t="shared" si="9"/>
        <v>1</v>
      </c>
      <c r="E15" s="44">
        <f t="shared" si="0"/>
        <v>122187.57</v>
      </c>
      <c r="F15" s="24"/>
      <c r="G15" s="24"/>
      <c r="H15" s="24"/>
      <c r="I15" s="16">
        <f t="shared" si="1"/>
        <v>0</v>
      </c>
      <c r="J15" s="43">
        <f t="shared" si="2"/>
        <v>0</v>
      </c>
      <c r="K15" s="16">
        <v>1</v>
      </c>
      <c r="L15" s="20">
        <f t="shared" si="3"/>
        <v>122187.57</v>
      </c>
      <c r="M15" s="20"/>
      <c r="N15" s="20">
        <f t="shared" si="4"/>
        <v>0</v>
      </c>
      <c r="O15" s="16"/>
      <c r="P15" s="20">
        <f t="shared" si="5"/>
        <v>0</v>
      </c>
      <c r="Q15" s="16"/>
      <c r="R15" s="20">
        <f t="shared" si="6"/>
        <v>0</v>
      </c>
      <c r="S15" s="33"/>
      <c r="T15" s="33">
        <f t="shared" si="7"/>
        <v>0</v>
      </c>
      <c r="U15" s="47">
        <f t="shared" si="8"/>
        <v>0</v>
      </c>
    </row>
    <row r="16" spans="1:21" ht="15.75" x14ac:dyDescent="0.25">
      <c r="A16" s="16">
        <v>15</v>
      </c>
      <c r="B16" s="11" t="s">
        <v>44</v>
      </c>
      <c r="C16" s="45">
        <v>568975.32999999996</v>
      </c>
      <c r="D16" s="36">
        <v>6</v>
      </c>
      <c r="E16" s="44">
        <f t="shared" si="0"/>
        <v>3413851.9799999995</v>
      </c>
      <c r="F16" s="28"/>
      <c r="G16" s="28"/>
      <c r="H16" s="28">
        <v>2</v>
      </c>
      <c r="I16" s="16">
        <f t="shared" si="1"/>
        <v>2</v>
      </c>
      <c r="J16" s="43">
        <f t="shared" si="2"/>
        <v>1137950.6599999999</v>
      </c>
      <c r="K16" s="20"/>
      <c r="L16" s="20">
        <f t="shared" si="3"/>
        <v>0</v>
      </c>
      <c r="M16" s="16">
        <v>2</v>
      </c>
      <c r="N16" s="20">
        <f t="shared" si="4"/>
        <v>1137950.6599999999</v>
      </c>
      <c r="O16" s="20">
        <v>2</v>
      </c>
      <c r="P16" s="20">
        <f t="shared" si="5"/>
        <v>1137950.6599999999</v>
      </c>
      <c r="Q16" s="16"/>
      <c r="R16" s="20">
        <f t="shared" si="6"/>
        <v>0</v>
      </c>
      <c r="S16" s="33"/>
      <c r="T16" s="33">
        <f t="shared" si="7"/>
        <v>0</v>
      </c>
      <c r="U16" s="47">
        <f t="shared" si="8"/>
        <v>0</v>
      </c>
    </row>
    <row r="17" spans="1:21" ht="48.75" customHeight="1" x14ac:dyDescent="0.25">
      <c r="A17" s="16">
        <v>17</v>
      </c>
      <c r="B17" s="9" t="s">
        <v>16</v>
      </c>
      <c r="C17" s="45">
        <v>537655.4</v>
      </c>
      <c r="D17" s="36">
        <f t="shared" si="9"/>
        <v>1</v>
      </c>
      <c r="E17" s="44">
        <f t="shared" si="0"/>
        <v>537655.4</v>
      </c>
      <c r="F17" s="28">
        <v>1</v>
      </c>
      <c r="G17" s="28"/>
      <c r="H17" s="28"/>
      <c r="I17" s="16">
        <f t="shared" si="1"/>
        <v>1</v>
      </c>
      <c r="J17" s="43">
        <f t="shared" si="2"/>
        <v>537655.4</v>
      </c>
      <c r="K17" s="20"/>
      <c r="L17" s="20">
        <f t="shared" si="3"/>
        <v>0</v>
      </c>
      <c r="M17" s="16"/>
      <c r="N17" s="20">
        <f t="shared" si="4"/>
        <v>0</v>
      </c>
      <c r="O17" s="16"/>
      <c r="P17" s="20">
        <f t="shared" si="5"/>
        <v>0</v>
      </c>
      <c r="Q17" s="16"/>
      <c r="R17" s="20">
        <f t="shared" si="6"/>
        <v>0</v>
      </c>
      <c r="S17" s="33"/>
      <c r="T17" s="33">
        <f t="shared" si="7"/>
        <v>0</v>
      </c>
      <c r="U17" s="47">
        <f t="shared" si="8"/>
        <v>0</v>
      </c>
    </row>
    <row r="18" spans="1:21" ht="15.75" x14ac:dyDescent="0.25">
      <c r="A18" s="16">
        <v>18</v>
      </c>
      <c r="B18" s="11" t="s">
        <v>17</v>
      </c>
      <c r="C18" s="45">
        <v>149339.82999999999</v>
      </c>
      <c r="D18" s="36">
        <f t="shared" si="9"/>
        <v>1</v>
      </c>
      <c r="E18" s="44">
        <f t="shared" si="0"/>
        <v>149339.82999999999</v>
      </c>
      <c r="F18" s="28"/>
      <c r="G18" s="28"/>
      <c r="H18" s="28">
        <v>1</v>
      </c>
      <c r="I18" s="16">
        <f t="shared" si="1"/>
        <v>1</v>
      </c>
      <c r="J18" s="43">
        <f t="shared" si="2"/>
        <v>149339.82999999999</v>
      </c>
      <c r="K18" s="20"/>
      <c r="L18" s="20">
        <f t="shared" si="3"/>
        <v>0</v>
      </c>
      <c r="M18" s="16"/>
      <c r="N18" s="20">
        <f t="shared" si="4"/>
        <v>0</v>
      </c>
      <c r="O18" s="16"/>
      <c r="P18" s="20">
        <f t="shared" si="5"/>
        <v>0</v>
      </c>
      <c r="Q18" s="16"/>
      <c r="R18" s="20">
        <f t="shared" si="6"/>
        <v>0</v>
      </c>
      <c r="S18" s="33"/>
      <c r="T18" s="33">
        <f t="shared" si="7"/>
        <v>0</v>
      </c>
      <c r="U18" s="47">
        <f t="shared" si="8"/>
        <v>0</v>
      </c>
    </row>
    <row r="19" spans="1:21" ht="31.5" x14ac:dyDescent="0.25">
      <c r="A19" s="16">
        <v>19</v>
      </c>
      <c r="B19" s="11" t="s">
        <v>18</v>
      </c>
      <c r="C19" s="45">
        <v>437944.83</v>
      </c>
      <c r="D19" s="36">
        <f t="shared" si="9"/>
        <v>1</v>
      </c>
      <c r="E19" s="44">
        <f t="shared" si="0"/>
        <v>437944.83</v>
      </c>
      <c r="F19" s="28"/>
      <c r="G19" s="28">
        <v>1</v>
      </c>
      <c r="H19" s="28"/>
      <c r="I19" s="16">
        <f t="shared" si="1"/>
        <v>1</v>
      </c>
      <c r="J19" s="43">
        <f t="shared" si="2"/>
        <v>437944.83</v>
      </c>
      <c r="K19" s="20"/>
      <c r="L19" s="20">
        <f t="shared" si="3"/>
        <v>0</v>
      </c>
      <c r="M19" s="16"/>
      <c r="N19" s="20">
        <f t="shared" si="4"/>
        <v>0</v>
      </c>
      <c r="O19" s="16"/>
      <c r="P19" s="20">
        <f t="shared" si="5"/>
        <v>0</v>
      </c>
      <c r="Q19" s="16"/>
      <c r="R19" s="20">
        <f t="shared" si="6"/>
        <v>0</v>
      </c>
      <c r="S19" s="33"/>
      <c r="T19" s="33">
        <f t="shared" si="7"/>
        <v>0</v>
      </c>
      <c r="U19" s="47">
        <f t="shared" si="8"/>
        <v>0</v>
      </c>
    </row>
    <row r="20" spans="1:21" ht="15.75" x14ac:dyDescent="0.25">
      <c r="A20" s="16">
        <v>20</v>
      </c>
      <c r="B20" s="2" t="s">
        <v>55</v>
      </c>
      <c r="C20" s="44">
        <v>308758</v>
      </c>
      <c r="D20" s="36">
        <f t="shared" si="9"/>
        <v>2</v>
      </c>
      <c r="E20" s="44">
        <f t="shared" si="0"/>
        <v>617516</v>
      </c>
      <c r="F20" s="24"/>
      <c r="G20" s="24"/>
      <c r="H20" s="24">
        <v>2</v>
      </c>
      <c r="I20" s="16">
        <f t="shared" si="1"/>
        <v>2</v>
      </c>
      <c r="J20" s="43">
        <f t="shared" si="2"/>
        <v>617516</v>
      </c>
      <c r="K20" s="20"/>
      <c r="L20" s="20">
        <f t="shared" si="3"/>
        <v>0</v>
      </c>
      <c r="M20" s="16"/>
      <c r="N20" s="20">
        <f t="shared" si="4"/>
        <v>0</v>
      </c>
      <c r="O20" s="16"/>
      <c r="P20" s="20">
        <f t="shared" si="5"/>
        <v>0</v>
      </c>
      <c r="Q20" s="16"/>
      <c r="R20" s="20">
        <f t="shared" si="6"/>
        <v>0</v>
      </c>
      <c r="S20" s="33"/>
      <c r="T20" s="33">
        <f t="shared" si="7"/>
        <v>0</v>
      </c>
      <c r="U20" s="47">
        <f t="shared" si="8"/>
        <v>0</v>
      </c>
    </row>
    <row r="21" spans="1:21" ht="15.75" customHeight="1" x14ac:dyDescent="0.25">
      <c r="A21" s="16">
        <v>21</v>
      </c>
      <c r="B21" s="9" t="s">
        <v>20</v>
      </c>
      <c r="C21" s="44">
        <v>1891773</v>
      </c>
      <c r="D21" s="36">
        <f t="shared" si="9"/>
        <v>1</v>
      </c>
      <c r="E21" s="44">
        <f t="shared" si="0"/>
        <v>1891773</v>
      </c>
      <c r="F21" s="24">
        <v>1</v>
      </c>
      <c r="G21" s="24"/>
      <c r="H21" s="24"/>
      <c r="I21" s="16">
        <f t="shared" si="1"/>
        <v>1</v>
      </c>
      <c r="J21" s="43">
        <f t="shared" si="2"/>
        <v>1891773</v>
      </c>
      <c r="K21" s="20"/>
      <c r="L21" s="20">
        <f t="shared" si="3"/>
        <v>0</v>
      </c>
      <c r="M21" s="16"/>
      <c r="N21" s="20">
        <f t="shared" si="4"/>
        <v>0</v>
      </c>
      <c r="O21" s="16"/>
      <c r="P21" s="20">
        <f t="shared" si="5"/>
        <v>0</v>
      </c>
      <c r="Q21" s="16"/>
      <c r="R21" s="20">
        <f t="shared" si="6"/>
        <v>0</v>
      </c>
      <c r="S21" s="33"/>
      <c r="T21" s="33">
        <f t="shared" si="7"/>
        <v>0</v>
      </c>
      <c r="U21" s="47">
        <f t="shared" si="8"/>
        <v>0</v>
      </c>
    </row>
    <row r="22" spans="1:21" ht="31.5" x14ac:dyDescent="0.25">
      <c r="A22" s="16">
        <v>22</v>
      </c>
      <c r="B22" s="9" t="s">
        <v>21</v>
      </c>
      <c r="C22" s="44">
        <v>2150392.33</v>
      </c>
      <c r="D22" s="36">
        <f t="shared" si="9"/>
        <v>1</v>
      </c>
      <c r="E22" s="44">
        <f t="shared" si="0"/>
        <v>2150392.33</v>
      </c>
      <c r="F22" s="24"/>
      <c r="G22" s="24"/>
      <c r="H22" s="24">
        <v>1</v>
      </c>
      <c r="I22" s="16">
        <f t="shared" si="1"/>
        <v>1</v>
      </c>
      <c r="J22" s="43">
        <f t="shared" si="2"/>
        <v>2150392.33</v>
      </c>
      <c r="K22" s="20"/>
      <c r="L22" s="20">
        <f t="shared" si="3"/>
        <v>0</v>
      </c>
      <c r="M22" s="16"/>
      <c r="N22" s="20">
        <f t="shared" si="4"/>
        <v>0</v>
      </c>
      <c r="O22" s="16"/>
      <c r="P22" s="20">
        <f t="shared" si="5"/>
        <v>0</v>
      </c>
      <c r="Q22" s="16"/>
      <c r="R22" s="20">
        <f t="shared" si="6"/>
        <v>0</v>
      </c>
      <c r="S22" s="33"/>
      <c r="T22" s="33">
        <f t="shared" si="7"/>
        <v>0</v>
      </c>
      <c r="U22" s="47">
        <f t="shared" si="8"/>
        <v>0</v>
      </c>
    </row>
    <row r="23" spans="1:21" ht="15.75" x14ac:dyDescent="0.25">
      <c r="A23" s="16">
        <v>23</v>
      </c>
      <c r="B23" s="11" t="s">
        <v>57</v>
      </c>
      <c r="C23" s="44">
        <v>4251331.97</v>
      </c>
      <c r="D23" s="36">
        <f t="shared" si="9"/>
        <v>1</v>
      </c>
      <c r="E23" s="44">
        <f t="shared" si="0"/>
        <v>4251331.97</v>
      </c>
      <c r="F23" s="24"/>
      <c r="G23" s="24"/>
      <c r="H23" s="24">
        <v>1</v>
      </c>
      <c r="I23" s="16">
        <f t="shared" si="1"/>
        <v>1</v>
      </c>
      <c r="J23" s="43">
        <f t="shared" si="2"/>
        <v>4251331.97</v>
      </c>
      <c r="K23" s="20"/>
      <c r="L23" s="20">
        <f t="shared" si="3"/>
        <v>0</v>
      </c>
      <c r="M23" s="16"/>
      <c r="N23" s="20">
        <f t="shared" si="4"/>
        <v>0</v>
      </c>
      <c r="O23" s="16"/>
      <c r="P23" s="20">
        <f t="shared" si="5"/>
        <v>0</v>
      </c>
      <c r="Q23" s="16"/>
      <c r="R23" s="20">
        <f t="shared" si="6"/>
        <v>0</v>
      </c>
      <c r="S23" s="33"/>
      <c r="T23" s="33">
        <f t="shared" si="7"/>
        <v>0</v>
      </c>
      <c r="U23" s="47">
        <f t="shared" si="8"/>
        <v>0</v>
      </c>
    </row>
    <row r="24" spans="1:21" ht="21" customHeight="1" x14ac:dyDescent="0.25">
      <c r="A24" s="16">
        <v>24</v>
      </c>
      <c r="B24" s="51" t="s">
        <v>58</v>
      </c>
      <c r="C24" s="44">
        <v>5316576.67</v>
      </c>
      <c r="D24" s="36">
        <f t="shared" si="9"/>
        <v>1</v>
      </c>
      <c r="E24" s="44">
        <f t="shared" si="0"/>
        <v>5316576.67</v>
      </c>
      <c r="F24" s="24">
        <v>1</v>
      </c>
      <c r="G24" s="24"/>
      <c r="H24" s="24"/>
      <c r="I24" s="16">
        <f t="shared" si="1"/>
        <v>1</v>
      </c>
      <c r="J24" s="43">
        <f t="shared" si="2"/>
        <v>5316576.67</v>
      </c>
      <c r="K24" s="16"/>
      <c r="L24" s="20">
        <f t="shared" si="3"/>
        <v>0</v>
      </c>
      <c r="M24" s="16"/>
      <c r="N24" s="20">
        <f t="shared" si="4"/>
        <v>0</v>
      </c>
      <c r="O24" s="16"/>
      <c r="P24" s="20">
        <f t="shared" si="5"/>
        <v>0</v>
      </c>
      <c r="Q24" s="16"/>
      <c r="R24" s="20">
        <f t="shared" si="6"/>
        <v>0</v>
      </c>
      <c r="S24" s="33"/>
      <c r="T24" s="33">
        <f t="shared" si="7"/>
        <v>0</v>
      </c>
      <c r="U24" s="47">
        <f t="shared" si="8"/>
        <v>0</v>
      </c>
    </row>
    <row r="25" spans="1:21" ht="15.75" x14ac:dyDescent="0.25">
      <c r="A25" s="16">
        <v>27</v>
      </c>
      <c r="B25" s="11" t="s">
        <v>26</v>
      </c>
      <c r="C25" s="44">
        <v>644359</v>
      </c>
      <c r="D25" s="36">
        <f t="shared" si="9"/>
        <v>1</v>
      </c>
      <c r="E25" s="44">
        <f t="shared" si="0"/>
        <v>644359</v>
      </c>
      <c r="F25" s="24"/>
      <c r="G25" s="24"/>
      <c r="H25" s="24">
        <v>1</v>
      </c>
      <c r="I25" s="16">
        <f t="shared" si="1"/>
        <v>1</v>
      </c>
      <c r="J25" s="43">
        <f t="shared" si="2"/>
        <v>644359</v>
      </c>
      <c r="K25" s="20"/>
      <c r="L25" s="20">
        <f t="shared" si="3"/>
        <v>0</v>
      </c>
      <c r="M25" s="16"/>
      <c r="N25" s="20">
        <f t="shared" si="4"/>
        <v>0</v>
      </c>
      <c r="O25" s="16"/>
      <c r="P25" s="20">
        <f t="shared" si="5"/>
        <v>0</v>
      </c>
      <c r="Q25" s="16"/>
      <c r="R25" s="20">
        <f t="shared" si="6"/>
        <v>0</v>
      </c>
      <c r="S25" s="33"/>
      <c r="T25" s="33">
        <f t="shared" si="7"/>
        <v>0</v>
      </c>
      <c r="U25" s="47">
        <f t="shared" si="8"/>
        <v>0</v>
      </c>
    </row>
    <row r="26" spans="1:21" ht="18.75" customHeight="1" x14ac:dyDescent="0.25">
      <c r="A26" s="16">
        <v>28</v>
      </c>
      <c r="B26" s="9" t="s">
        <v>59</v>
      </c>
      <c r="C26" s="44">
        <v>644359</v>
      </c>
      <c r="D26" s="36">
        <v>2</v>
      </c>
      <c r="E26" s="44">
        <f t="shared" si="0"/>
        <v>1288718</v>
      </c>
      <c r="F26" s="24">
        <v>1</v>
      </c>
      <c r="G26" s="24"/>
      <c r="H26" s="24"/>
      <c r="I26" s="16">
        <f t="shared" si="1"/>
        <v>1</v>
      </c>
      <c r="J26" s="43">
        <f t="shared" si="2"/>
        <v>644359</v>
      </c>
      <c r="K26" s="20"/>
      <c r="L26" s="20">
        <f t="shared" si="3"/>
        <v>0</v>
      </c>
      <c r="M26" s="16">
        <v>1</v>
      </c>
      <c r="N26" s="20">
        <f t="shared" si="4"/>
        <v>644359</v>
      </c>
      <c r="O26" s="16"/>
      <c r="P26" s="20">
        <f t="shared" si="5"/>
        <v>0</v>
      </c>
      <c r="Q26" s="16"/>
      <c r="R26" s="20">
        <f t="shared" si="6"/>
        <v>0</v>
      </c>
      <c r="S26" s="33"/>
      <c r="T26" s="33">
        <f t="shared" si="7"/>
        <v>0</v>
      </c>
      <c r="U26" s="47">
        <f t="shared" si="8"/>
        <v>0</v>
      </c>
    </row>
    <row r="27" spans="1:21" ht="15.75" x14ac:dyDescent="0.25">
      <c r="A27" s="33"/>
      <c r="B27" s="12" t="s">
        <v>30</v>
      </c>
      <c r="C27" s="12"/>
      <c r="D27" s="42">
        <f>SUM(D4:D26)</f>
        <v>43</v>
      </c>
      <c r="E27" s="46">
        <f>SUM(E4:E26)</f>
        <v>35322200.329999998</v>
      </c>
      <c r="F27" s="25"/>
      <c r="G27" s="25"/>
      <c r="H27" s="25"/>
      <c r="I27" s="27">
        <f t="shared" ref="I27:T27" si="10">SUM(I4:I26)</f>
        <v>33</v>
      </c>
      <c r="J27" s="48">
        <f t="shared" si="10"/>
        <v>28227971.939999998</v>
      </c>
      <c r="K27" s="27">
        <f t="shared" si="10"/>
        <v>2</v>
      </c>
      <c r="L27" s="48">
        <f t="shared" si="10"/>
        <v>1011266.5700000001</v>
      </c>
      <c r="M27" s="27">
        <f t="shared" si="10"/>
        <v>4</v>
      </c>
      <c r="N27" s="48">
        <f t="shared" si="10"/>
        <v>2671388.66</v>
      </c>
      <c r="O27" s="27">
        <f t="shared" si="10"/>
        <v>2</v>
      </c>
      <c r="P27" s="48">
        <f t="shared" si="10"/>
        <v>1137950.6599999999</v>
      </c>
      <c r="Q27" s="34">
        <f t="shared" si="10"/>
        <v>1</v>
      </c>
      <c r="R27" s="49">
        <f t="shared" si="10"/>
        <v>889079</v>
      </c>
      <c r="S27" s="34">
        <f t="shared" si="10"/>
        <v>1</v>
      </c>
      <c r="T27" s="49">
        <f t="shared" si="10"/>
        <v>1384543.5</v>
      </c>
    </row>
    <row r="28" spans="1:21" ht="15.75" x14ac:dyDescent="0.25">
      <c r="E28" s="50">
        <f>SUM(J27,L27,N27,P27,R27,T27)</f>
        <v>35322200.329999998</v>
      </c>
    </row>
    <row r="29" spans="1:21" ht="15.75" x14ac:dyDescent="0.25">
      <c r="E29" s="47">
        <f>SUM(I27,K27,M27,O27,Q27,S27)</f>
        <v>43</v>
      </c>
    </row>
    <row r="30" spans="1:21" ht="15.75" x14ac:dyDescent="0.25">
      <c r="J30" s="7">
        <v>28784960.600000001</v>
      </c>
      <c r="L30" s="7">
        <v>838445</v>
      </c>
      <c r="N30" s="7">
        <v>2701677.8</v>
      </c>
      <c r="P30" s="7">
        <v>1437757.8</v>
      </c>
      <c r="R30" s="7">
        <v>715225</v>
      </c>
      <c r="T30" s="7">
        <v>1433271.86</v>
      </c>
    </row>
  </sheetData>
  <mergeCells count="23">
    <mergeCell ref="T2:T3"/>
    <mergeCell ref="N2:N3"/>
    <mergeCell ref="O2:O3"/>
    <mergeCell ref="P2:P3"/>
    <mergeCell ref="Q2:Q3"/>
    <mergeCell ref="R2:R3"/>
    <mergeCell ref="S2:S3"/>
    <mergeCell ref="K1:L1"/>
    <mergeCell ref="M1:N1"/>
    <mergeCell ref="O1:P1"/>
    <mergeCell ref="Q1:R1"/>
    <mergeCell ref="S1:T1"/>
    <mergeCell ref="I2:I3"/>
    <mergeCell ref="J2:J3"/>
    <mergeCell ref="K2:K3"/>
    <mergeCell ref="L2:L3"/>
    <mergeCell ref="M2:M3"/>
    <mergeCell ref="A1:A3"/>
    <mergeCell ref="B1:B3"/>
    <mergeCell ref="C1:C3"/>
    <mergeCell ref="D1:D3"/>
    <mergeCell ref="E1:E3"/>
    <mergeCell ref="F1:J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8D232-F0CD-43F2-A066-E70BFCE2A6D2}">
  <dimension ref="A1:E29"/>
  <sheetViews>
    <sheetView topLeftCell="A4" workbookViewId="0">
      <selection activeCell="D10" sqref="D10"/>
    </sheetView>
  </sheetViews>
  <sheetFormatPr defaultRowHeight="15" x14ac:dyDescent="0.25"/>
  <cols>
    <col min="1" max="1" width="5" customWidth="1"/>
    <col min="2" max="2" width="59.140625" customWidth="1"/>
    <col min="3" max="3" width="8.140625" customWidth="1"/>
    <col min="4" max="4" width="16.28515625" customWidth="1"/>
    <col min="5" max="5" width="12.140625" customWidth="1"/>
  </cols>
  <sheetData>
    <row r="1" spans="1:5" s="17" customFormat="1" ht="32.25" customHeight="1" x14ac:dyDescent="0.25">
      <c r="A1" s="15" t="s">
        <v>31</v>
      </c>
      <c r="B1" s="13" t="s">
        <v>0</v>
      </c>
      <c r="C1" s="13" t="s">
        <v>1</v>
      </c>
      <c r="D1" s="13" t="s">
        <v>32</v>
      </c>
      <c r="E1" s="13" t="s">
        <v>2</v>
      </c>
    </row>
    <row r="2" spans="1:5" ht="47.25" x14ac:dyDescent="0.25">
      <c r="A2" s="16">
        <v>1</v>
      </c>
      <c r="B2" s="3" t="s">
        <v>3</v>
      </c>
      <c r="C2" s="18">
        <v>6</v>
      </c>
      <c r="D2" s="19">
        <f>703500/1.2</f>
        <v>586250</v>
      </c>
      <c r="E2" s="19">
        <f>C2*D2</f>
        <v>3517500</v>
      </c>
    </row>
    <row r="3" spans="1:5" ht="31.5" x14ac:dyDescent="0.25">
      <c r="A3" s="16">
        <v>2</v>
      </c>
      <c r="B3" s="3" t="s">
        <v>4</v>
      </c>
      <c r="C3" s="18">
        <v>2</v>
      </c>
      <c r="D3" s="19">
        <f>562500/1.2</f>
        <v>468750</v>
      </c>
      <c r="E3" s="19">
        <f t="shared" ref="E3:E26" si="0">C3*D3</f>
        <v>937500</v>
      </c>
    </row>
    <row r="4" spans="1:5" ht="15.75" x14ac:dyDescent="0.25">
      <c r="A4" s="16">
        <v>3</v>
      </c>
      <c r="B4" s="1" t="s">
        <v>5</v>
      </c>
      <c r="C4" s="18">
        <v>1</v>
      </c>
      <c r="D4" s="19">
        <f>160500/1.2</f>
        <v>133750</v>
      </c>
      <c r="E4" s="19">
        <f t="shared" si="0"/>
        <v>133750</v>
      </c>
    </row>
    <row r="5" spans="1:5" ht="15.75" x14ac:dyDescent="0.25">
      <c r="A5" s="16">
        <v>4</v>
      </c>
      <c r="B5" s="1" t="s">
        <v>6</v>
      </c>
      <c r="C5" s="18">
        <v>1</v>
      </c>
      <c r="D5" s="19">
        <f>121884/1.2</f>
        <v>101570</v>
      </c>
      <c r="E5" s="19">
        <f t="shared" si="0"/>
        <v>101570</v>
      </c>
    </row>
    <row r="6" spans="1:5" ht="15.75" x14ac:dyDescent="0.25">
      <c r="A6" s="16">
        <v>5</v>
      </c>
      <c r="B6" s="2" t="s">
        <v>7</v>
      </c>
      <c r="C6" s="18">
        <v>1</v>
      </c>
      <c r="D6" s="19">
        <f>236760/1.2</f>
        <v>197300</v>
      </c>
      <c r="E6" s="19">
        <f t="shared" si="0"/>
        <v>197300</v>
      </c>
    </row>
    <row r="7" spans="1:5" ht="15.75" x14ac:dyDescent="0.25">
      <c r="A7" s="16">
        <v>6</v>
      </c>
      <c r="B7" s="1" t="s">
        <v>8</v>
      </c>
      <c r="C7" s="18">
        <v>1</v>
      </c>
      <c r="D7" s="19">
        <f>123864/1.2</f>
        <v>103220</v>
      </c>
      <c r="E7" s="19">
        <f t="shared" si="0"/>
        <v>103220</v>
      </c>
    </row>
    <row r="8" spans="1:5" ht="15.75" x14ac:dyDescent="0.25">
      <c r="A8" s="16">
        <v>7</v>
      </c>
      <c r="B8" s="2" t="s">
        <v>9</v>
      </c>
      <c r="C8" s="18">
        <v>1</v>
      </c>
      <c r="D8" s="19">
        <f>299280/1.2</f>
        <v>249400</v>
      </c>
      <c r="E8" s="19">
        <f t="shared" si="0"/>
        <v>249400</v>
      </c>
    </row>
    <row r="9" spans="1:5" ht="15.75" x14ac:dyDescent="0.25">
      <c r="A9" s="16">
        <v>8</v>
      </c>
      <c r="B9" s="2" t="s">
        <v>10</v>
      </c>
      <c r="C9" s="18">
        <v>1</v>
      </c>
      <c r="D9" s="19">
        <f>1298952/1.2</f>
        <v>1082460</v>
      </c>
      <c r="E9" s="19">
        <f t="shared" si="0"/>
        <v>1082460</v>
      </c>
    </row>
    <row r="10" spans="1:5" ht="15.75" x14ac:dyDescent="0.25">
      <c r="A10" s="16">
        <v>9</v>
      </c>
      <c r="B10" s="2" t="s">
        <v>11</v>
      </c>
      <c r="C10" s="18">
        <v>1</v>
      </c>
      <c r="D10" s="19">
        <f>394740/1.2</f>
        <v>328950</v>
      </c>
      <c r="E10" s="19">
        <f t="shared" si="0"/>
        <v>328950</v>
      </c>
    </row>
    <row r="11" spans="1:5" ht="15.75" x14ac:dyDescent="0.25">
      <c r="A11" s="16">
        <v>10</v>
      </c>
      <c r="B11" s="2" t="s">
        <v>12</v>
      </c>
      <c r="C11" s="18">
        <v>1</v>
      </c>
      <c r="D11" s="19">
        <f>282012/1.2</f>
        <v>235010</v>
      </c>
      <c r="E11" s="19">
        <f t="shared" si="0"/>
        <v>235010</v>
      </c>
    </row>
    <row r="12" spans="1:5" ht="15.75" x14ac:dyDescent="0.25">
      <c r="A12" s="16">
        <v>11</v>
      </c>
      <c r="B12" s="2" t="s">
        <v>13</v>
      </c>
      <c r="C12" s="18">
        <v>1</v>
      </c>
      <c r="D12" s="19">
        <f>366000/1.2</f>
        <v>305000</v>
      </c>
      <c r="E12" s="19">
        <f t="shared" si="0"/>
        <v>305000</v>
      </c>
    </row>
    <row r="13" spans="1:5" ht="15.75" x14ac:dyDescent="0.25">
      <c r="A13" s="16">
        <v>12</v>
      </c>
      <c r="B13" s="2" t="s">
        <v>15</v>
      </c>
      <c r="C13" s="18">
        <v>2</v>
      </c>
      <c r="D13" s="19">
        <f>255492/1.2</f>
        <v>212910</v>
      </c>
      <c r="E13" s="19">
        <f t="shared" si="0"/>
        <v>425820</v>
      </c>
    </row>
    <row r="14" spans="1:5" ht="47.25" x14ac:dyDescent="0.25">
      <c r="A14" s="16">
        <v>13</v>
      </c>
      <c r="B14" s="1" t="s">
        <v>16</v>
      </c>
      <c r="C14" s="18">
        <v>1</v>
      </c>
      <c r="D14" s="19">
        <f>499500/1.2</f>
        <v>416250</v>
      </c>
      <c r="E14" s="19">
        <f t="shared" si="0"/>
        <v>416250</v>
      </c>
    </row>
    <row r="15" spans="1:5" ht="15.75" x14ac:dyDescent="0.25">
      <c r="A15" s="16">
        <v>14</v>
      </c>
      <c r="B15" s="2" t="s">
        <v>17</v>
      </c>
      <c r="C15" s="18">
        <v>1</v>
      </c>
      <c r="D15" s="19">
        <f>138756/1.2</f>
        <v>115630</v>
      </c>
      <c r="E15" s="19">
        <f t="shared" si="0"/>
        <v>115630</v>
      </c>
    </row>
    <row r="16" spans="1:5" ht="31.5" x14ac:dyDescent="0.25">
      <c r="A16" s="16">
        <v>15</v>
      </c>
      <c r="B16" s="2" t="s">
        <v>18</v>
      </c>
      <c r="C16" s="18">
        <v>1</v>
      </c>
      <c r="D16" s="19">
        <f>422640/1.2</f>
        <v>352200</v>
      </c>
      <c r="E16" s="19">
        <f t="shared" si="0"/>
        <v>352200</v>
      </c>
    </row>
    <row r="17" spans="1:5" ht="15.75" x14ac:dyDescent="0.25">
      <c r="A17" s="16">
        <v>16</v>
      </c>
      <c r="B17" s="2" t="s">
        <v>19</v>
      </c>
      <c r="C17" s="18">
        <v>1</v>
      </c>
      <c r="D17" s="19">
        <f>881400/1.2</f>
        <v>734500</v>
      </c>
      <c r="E17" s="19">
        <f t="shared" si="0"/>
        <v>734500</v>
      </c>
    </row>
    <row r="18" spans="1:5" ht="31.5" x14ac:dyDescent="0.25">
      <c r="A18" s="16">
        <v>17</v>
      </c>
      <c r="B18" s="1" t="s">
        <v>20</v>
      </c>
      <c r="C18" s="18">
        <v>1</v>
      </c>
      <c r="D18" s="19">
        <f>1531800/1.2</f>
        <v>1276500</v>
      </c>
      <c r="E18" s="19">
        <f t="shared" si="0"/>
        <v>1276500</v>
      </c>
    </row>
    <row r="19" spans="1:5" ht="31.5" x14ac:dyDescent="0.25">
      <c r="A19" s="16">
        <v>18</v>
      </c>
      <c r="B19" s="1" t="s">
        <v>21</v>
      </c>
      <c r="C19" s="18">
        <v>1</v>
      </c>
      <c r="D19" s="19">
        <f>1738800/1.2</f>
        <v>1449000</v>
      </c>
      <c r="E19" s="19">
        <f t="shared" si="0"/>
        <v>1449000</v>
      </c>
    </row>
    <row r="20" spans="1:5" ht="15.75" x14ac:dyDescent="0.25">
      <c r="A20" s="16">
        <v>19</v>
      </c>
      <c r="B20" s="2" t="s">
        <v>22</v>
      </c>
      <c r="C20" s="18">
        <v>1</v>
      </c>
      <c r="D20" s="19">
        <f>8800908/1.2</f>
        <v>7334090</v>
      </c>
      <c r="E20" s="19">
        <f t="shared" si="0"/>
        <v>7334090</v>
      </c>
    </row>
    <row r="21" spans="1:5" ht="31.5" x14ac:dyDescent="0.25">
      <c r="A21" s="16">
        <v>20</v>
      </c>
      <c r="B21" s="1" t="s">
        <v>23</v>
      </c>
      <c r="C21" s="18">
        <v>1</v>
      </c>
      <c r="D21" s="19">
        <v>3377050</v>
      </c>
      <c r="E21" s="19">
        <f t="shared" si="0"/>
        <v>3377050</v>
      </c>
    </row>
    <row r="22" spans="1:5" ht="31.5" x14ac:dyDescent="0.25">
      <c r="A22" s="16">
        <v>21</v>
      </c>
      <c r="B22" s="2" t="s">
        <v>24</v>
      </c>
      <c r="C22" s="18">
        <v>1</v>
      </c>
      <c r="D22" s="19">
        <f>176004/1.2</f>
        <v>146670</v>
      </c>
      <c r="E22" s="19">
        <f t="shared" si="0"/>
        <v>146670</v>
      </c>
    </row>
    <row r="23" spans="1:5" ht="31.5" x14ac:dyDescent="0.25">
      <c r="A23" s="16">
        <v>22</v>
      </c>
      <c r="B23" s="2" t="s">
        <v>25</v>
      </c>
      <c r="C23" s="18">
        <v>1</v>
      </c>
      <c r="D23" s="19">
        <f>121032/1.2</f>
        <v>100860</v>
      </c>
      <c r="E23" s="19">
        <f t="shared" si="0"/>
        <v>100860</v>
      </c>
    </row>
    <row r="24" spans="1:5" ht="15.75" x14ac:dyDescent="0.25">
      <c r="A24" s="16">
        <v>23</v>
      </c>
      <c r="B24" s="2" t="s">
        <v>26</v>
      </c>
      <c r="C24" s="18">
        <v>1</v>
      </c>
      <c r="D24" s="19">
        <f>489000/1.2</f>
        <v>407500</v>
      </c>
      <c r="E24" s="19">
        <f t="shared" si="0"/>
        <v>407500</v>
      </c>
    </row>
    <row r="25" spans="1:5" ht="15.75" x14ac:dyDescent="0.25">
      <c r="A25" s="16">
        <v>24</v>
      </c>
      <c r="B25" s="1" t="s">
        <v>27</v>
      </c>
      <c r="C25" s="18">
        <v>1</v>
      </c>
      <c r="D25" s="19">
        <f>457200/1.2</f>
        <v>381000</v>
      </c>
      <c r="E25" s="19">
        <f t="shared" si="0"/>
        <v>381000</v>
      </c>
    </row>
    <row r="26" spans="1:5" ht="20.25" customHeight="1" x14ac:dyDescent="0.25">
      <c r="A26" s="16">
        <v>25</v>
      </c>
      <c r="B26" s="2" t="s">
        <v>28</v>
      </c>
      <c r="C26" s="18">
        <v>1</v>
      </c>
      <c r="D26" s="19">
        <f>144000/1.2</f>
        <v>120000</v>
      </c>
      <c r="E26" s="19">
        <f t="shared" si="0"/>
        <v>120000</v>
      </c>
    </row>
    <row r="27" spans="1:5" ht="15.75" x14ac:dyDescent="0.25">
      <c r="B27" s="12" t="s">
        <v>30</v>
      </c>
      <c r="C27" s="14">
        <f>SUM(C2:C26)</f>
        <v>32</v>
      </c>
      <c r="D27" s="22">
        <f>SUM(D2:D26)</f>
        <v>20215820</v>
      </c>
      <c r="E27" s="22">
        <f>SUM(E2:E26)</f>
        <v>23828730</v>
      </c>
    </row>
    <row r="29" spans="1:5" x14ac:dyDescent="0.25">
      <c r="B29">
        <v>1.2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1628-5E91-47F6-BDA6-15299C89859A}">
  <dimension ref="A1:E4"/>
  <sheetViews>
    <sheetView workbookViewId="0">
      <selection activeCell="D10" sqref="D10"/>
    </sheetView>
  </sheetViews>
  <sheetFormatPr defaultRowHeight="15" x14ac:dyDescent="0.25"/>
  <cols>
    <col min="1" max="1" width="4.85546875" customWidth="1"/>
    <col min="2" max="2" width="50.42578125" customWidth="1"/>
    <col min="4" max="4" width="16" customWidth="1"/>
  </cols>
  <sheetData>
    <row r="1" spans="1:5" s="5" customFormat="1" ht="29.25" customHeight="1" x14ac:dyDescent="0.25">
      <c r="A1" s="15" t="s">
        <v>31</v>
      </c>
      <c r="B1" s="13" t="s">
        <v>0</v>
      </c>
      <c r="C1" s="13" t="s">
        <v>1</v>
      </c>
      <c r="D1" s="13" t="s">
        <v>32</v>
      </c>
      <c r="E1" s="13" t="s">
        <v>2</v>
      </c>
    </row>
    <row r="2" spans="1:5" ht="47.25" x14ac:dyDescent="0.25">
      <c r="A2" s="16">
        <v>1</v>
      </c>
      <c r="B2" s="3" t="s">
        <v>3</v>
      </c>
      <c r="C2" s="18">
        <v>1</v>
      </c>
      <c r="D2" s="19">
        <f>703500/1.2</f>
        <v>586250</v>
      </c>
      <c r="E2" s="19">
        <f>C2*D2</f>
        <v>586250</v>
      </c>
    </row>
    <row r="3" spans="1:5" ht="31.5" x14ac:dyDescent="0.25">
      <c r="A3" s="16">
        <v>2</v>
      </c>
      <c r="B3" s="2" t="s">
        <v>14</v>
      </c>
      <c r="C3" s="18">
        <v>1</v>
      </c>
      <c r="D3" s="19">
        <v>101000</v>
      </c>
      <c r="E3" s="19">
        <f t="shared" ref="E3" si="0">C3*D3</f>
        <v>101000</v>
      </c>
    </row>
    <row r="4" spans="1:5" ht="15.75" x14ac:dyDescent="0.25">
      <c r="B4" s="12" t="s">
        <v>30</v>
      </c>
      <c r="C4" s="14">
        <f>SUM(C2:C3)</f>
        <v>2</v>
      </c>
      <c r="D4" s="22">
        <f>SUM(D2:D3)</f>
        <v>687250</v>
      </c>
      <c r="E4" s="22">
        <f>SUM(E2:E3)</f>
        <v>687250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00FF9-7635-47CF-B5CC-8E7ECABFEA4D}">
  <dimension ref="A1:E7"/>
  <sheetViews>
    <sheetView workbookViewId="0">
      <selection activeCell="D10" sqref="D10"/>
    </sheetView>
  </sheetViews>
  <sheetFormatPr defaultRowHeight="15.75" x14ac:dyDescent="0.25"/>
  <cols>
    <col min="1" max="1" width="4.85546875" style="6" customWidth="1"/>
    <col min="2" max="2" width="48.42578125" style="6" customWidth="1"/>
    <col min="3" max="3" width="9.28515625" style="6" bestFit="1" customWidth="1"/>
    <col min="4" max="4" width="16.140625" style="6" customWidth="1"/>
    <col min="5" max="5" width="10.140625" style="6" bestFit="1" customWidth="1"/>
    <col min="6" max="16384" width="9.140625" style="6"/>
  </cols>
  <sheetData>
    <row r="1" spans="1:5" s="5" customFormat="1" ht="33" customHeight="1" x14ac:dyDescent="0.25">
      <c r="A1" s="15" t="s">
        <v>31</v>
      </c>
      <c r="B1" s="13" t="s">
        <v>0</v>
      </c>
      <c r="C1" s="13" t="s">
        <v>1</v>
      </c>
      <c r="D1" s="13" t="s">
        <v>32</v>
      </c>
      <c r="E1" s="13" t="s">
        <v>2</v>
      </c>
    </row>
    <row r="2" spans="1:5" ht="63" x14ac:dyDescent="0.25">
      <c r="A2" s="16">
        <v>1</v>
      </c>
      <c r="B2" s="3" t="s">
        <v>3</v>
      </c>
      <c r="C2" s="16">
        <v>1</v>
      </c>
      <c r="D2" s="20">
        <f>703500/1.2</f>
        <v>586250</v>
      </c>
      <c r="E2" s="20">
        <f t="shared" ref="E2:E6" si="0">C2*D2</f>
        <v>586250</v>
      </c>
    </row>
    <row r="3" spans="1:5" x14ac:dyDescent="0.25">
      <c r="A3" s="16">
        <v>2</v>
      </c>
      <c r="B3" s="1" t="s">
        <v>42</v>
      </c>
      <c r="C3" s="16">
        <v>1</v>
      </c>
      <c r="D3" s="20">
        <v>441000</v>
      </c>
      <c r="E3" s="20">
        <f t="shared" si="0"/>
        <v>441000</v>
      </c>
    </row>
    <row r="4" spans="1:5" x14ac:dyDescent="0.25">
      <c r="A4" s="16">
        <v>3</v>
      </c>
      <c r="B4" s="2" t="s">
        <v>48</v>
      </c>
      <c r="C4" s="16">
        <v>1</v>
      </c>
      <c r="D4" s="20">
        <v>410000</v>
      </c>
      <c r="E4" s="20">
        <f t="shared" si="0"/>
        <v>410000</v>
      </c>
    </row>
    <row r="5" spans="1:5" x14ac:dyDescent="0.25">
      <c r="A5" s="16">
        <v>4</v>
      </c>
      <c r="B5" s="2" t="s">
        <v>44</v>
      </c>
      <c r="C5" s="16">
        <v>1</v>
      </c>
      <c r="D5" s="20">
        <v>369450</v>
      </c>
      <c r="E5" s="20">
        <f t="shared" si="0"/>
        <v>369450</v>
      </c>
    </row>
    <row r="6" spans="1:5" x14ac:dyDescent="0.25">
      <c r="A6" s="16">
        <v>5</v>
      </c>
      <c r="B6" s="2" t="s">
        <v>45</v>
      </c>
      <c r="C6" s="16">
        <v>1</v>
      </c>
      <c r="D6" s="20">
        <v>407790</v>
      </c>
      <c r="E6" s="20">
        <f t="shared" si="0"/>
        <v>407790</v>
      </c>
    </row>
    <row r="7" spans="1:5" x14ac:dyDescent="0.25">
      <c r="B7" s="31" t="s">
        <v>30</v>
      </c>
      <c r="C7" s="13">
        <f>SUM(C2:C6)</f>
        <v>5</v>
      </c>
      <c r="D7" s="21"/>
      <c r="E7" s="21">
        <f>SUM(E2:E6)</f>
        <v>2214490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FBB22-98CC-482A-BBBB-57D30DBE0E40}">
  <dimension ref="A1:E6"/>
  <sheetViews>
    <sheetView workbookViewId="0">
      <selection activeCell="D10" sqref="D10"/>
    </sheetView>
  </sheetViews>
  <sheetFormatPr defaultRowHeight="15.75" x14ac:dyDescent="0.25"/>
  <cols>
    <col min="1" max="1" width="4.85546875" style="6" customWidth="1"/>
    <col min="2" max="2" width="48.42578125" style="6" customWidth="1"/>
    <col min="3" max="3" width="9.28515625" style="6" bestFit="1" customWidth="1"/>
    <col min="4" max="4" width="16.140625" style="6" customWidth="1"/>
    <col min="5" max="5" width="10.140625" style="6" bestFit="1" customWidth="1"/>
    <col min="6" max="16384" width="9.140625" style="6"/>
  </cols>
  <sheetData>
    <row r="1" spans="1:5" s="5" customFormat="1" ht="33" customHeight="1" x14ac:dyDescent="0.25">
      <c r="A1" s="15" t="s">
        <v>31</v>
      </c>
      <c r="B1" s="13" t="s">
        <v>0</v>
      </c>
      <c r="C1" s="13" t="s">
        <v>1</v>
      </c>
      <c r="D1" s="13" t="s">
        <v>32</v>
      </c>
      <c r="E1" s="13" t="s">
        <v>2</v>
      </c>
    </row>
    <row r="2" spans="1:5" s="5" customFormat="1" ht="21" customHeight="1" x14ac:dyDescent="0.25">
      <c r="A2" s="32">
        <v>1</v>
      </c>
      <c r="B2" s="2" t="s">
        <v>44</v>
      </c>
      <c r="C2" s="16">
        <v>1</v>
      </c>
      <c r="D2" s="20">
        <v>369450</v>
      </c>
      <c r="E2" s="20">
        <f t="shared" ref="E2:E3" si="0">C2*D2</f>
        <v>369450</v>
      </c>
    </row>
    <row r="3" spans="1:5" x14ac:dyDescent="0.25">
      <c r="A3" s="16">
        <v>2</v>
      </c>
      <c r="B3" s="2" t="s">
        <v>45</v>
      </c>
      <c r="C3" s="16">
        <v>1</v>
      </c>
      <c r="D3" s="20">
        <v>407790</v>
      </c>
      <c r="E3" s="20">
        <f t="shared" si="0"/>
        <v>407790</v>
      </c>
    </row>
    <row r="4" spans="1:5" x14ac:dyDescent="0.25">
      <c r="A4" s="16">
        <v>3</v>
      </c>
      <c r="B4" s="1" t="s">
        <v>5</v>
      </c>
      <c r="C4" s="16">
        <v>3</v>
      </c>
      <c r="D4" s="20">
        <v>133750</v>
      </c>
      <c r="E4" s="20">
        <f t="shared" ref="E4:E5" si="1">C4*D4</f>
        <v>401250</v>
      </c>
    </row>
    <row r="5" spans="1:5" x14ac:dyDescent="0.25">
      <c r="A5" s="16">
        <v>4</v>
      </c>
      <c r="B5" s="2" t="s">
        <v>48</v>
      </c>
      <c r="C5" s="16"/>
      <c r="D5" s="20">
        <v>410000</v>
      </c>
      <c r="E5" s="20">
        <f t="shared" si="1"/>
        <v>0</v>
      </c>
    </row>
    <row r="6" spans="1:5" x14ac:dyDescent="0.25">
      <c r="B6" s="12" t="s">
        <v>30</v>
      </c>
      <c r="C6" s="13">
        <f>SUM(C3:C5)</f>
        <v>4</v>
      </c>
      <c r="D6" s="21"/>
      <c r="E6" s="21">
        <f>SUM(E2:E5)</f>
        <v>1178490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8CEC3-160A-4077-A3FB-710E682BA689}">
  <dimension ref="A1:E4"/>
  <sheetViews>
    <sheetView workbookViewId="0">
      <selection activeCell="D10" sqref="D10"/>
    </sheetView>
  </sheetViews>
  <sheetFormatPr defaultRowHeight="15" x14ac:dyDescent="0.25"/>
  <cols>
    <col min="2" max="2" width="41.42578125" customWidth="1"/>
    <col min="3" max="3" width="10.28515625" customWidth="1"/>
    <col min="4" max="4" width="17.28515625" customWidth="1"/>
    <col min="5" max="5" width="10.85546875" customWidth="1"/>
  </cols>
  <sheetData>
    <row r="1" spans="1:5" s="5" customFormat="1" ht="33" customHeight="1" x14ac:dyDescent="0.25">
      <c r="A1" s="15" t="s">
        <v>31</v>
      </c>
      <c r="B1" s="13" t="s">
        <v>0</v>
      </c>
      <c r="C1" s="13" t="s">
        <v>1</v>
      </c>
      <c r="D1" s="13" t="s">
        <v>32</v>
      </c>
      <c r="E1" s="13" t="s">
        <v>2</v>
      </c>
    </row>
    <row r="2" spans="1:5" s="5" customFormat="1" ht="21" customHeight="1" x14ac:dyDescent="0.25">
      <c r="A2" s="32">
        <v>1</v>
      </c>
      <c r="B2" s="2" t="s">
        <v>11</v>
      </c>
      <c r="C2" s="16">
        <v>1</v>
      </c>
      <c r="D2" s="19">
        <f>394740/1.2</f>
        <v>328950</v>
      </c>
      <c r="E2" s="20">
        <f t="shared" ref="E2:E3" si="0">C2*D2</f>
        <v>328950</v>
      </c>
    </row>
    <row r="3" spans="1:5" s="6" customFormat="1" ht="15.75" x14ac:dyDescent="0.25">
      <c r="A3" s="16">
        <v>2</v>
      </c>
      <c r="B3" s="2" t="s">
        <v>49</v>
      </c>
      <c r="C3" s="16">
        <v>1</v>
      </c>
      <c r="D3" s="20">
        <v>845863</v>
      </c>
      <c r="E3" s="20">
        <f t="shared" si="0"/>
        <v>845863</v>
      </c>
    </row>
    <row r="4" spans="1:5" s="6" customFormat="1" ht="15.75" x14ac:dyDescent="0.25">
      <c r="B4" s="12" t="s">
        <v>30</v>
      </c>
      <c r="C4" s="13">
        <f>SUM(C3:C3)</f>
        <v>1</v>
      </c>
      <c r="D4" s="21"/>
      <c r="E4" s="21">
        <f>SUM(E2:E3)</f>
        <v>1174813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F9E7B-8497-4D0A-881D-E96854070F24}">
  <dimension ref="A1:D2"/>
  <sheetViews>
    <sheetView workbookViewId="0">
      <selection activeCell="D10" sqref="D10"/>
    </sheetView>
  </sheetViews>
  <sheetFormatPr defaultRowHeight="15.75" x14ac:dyDescent="0.25"/>
  <cols>
    <col min="1" max="1" width="50.5703125" style="7" customWidth="1"/>
    <col min="2" max="2" width="9.140625" style="7"/>
    <col min="3" max="3" width="16.5703125" style="7" customWidth="1"/>
    <col min="4" max="16384" width="9.140625" style="7"/>
  </cols>
  <sheetData>
    <row r="1" spans="1:4" s="8" customFormat="1" x14ac:dyDescent="0.25">
      <c r="A1" s="4" t="s">
        <v>0</v>
      </c>
      <c r="B1" s="4" t="s">
        <v>1</v>
      </c>
      <c r="C1" s="13" t="s">
        <v>32</v>
      </c>
      <c r="D1" s="4" t="s">
        <v>2</v>
      </c>
    </row>
    <row r="2" spans="1:4" ht="47.25" x14ac:dyDescent="0.25">
      <c r="A2" s="3" t="s">
        <v>3</v>
      </c>
      <c r="B2" s="16">
        <v>1</v>
      </c>
      <c r="C2" s="20">
        <f>703500/1.2</f>
        <v>586250</v>
      </c>
      <c r="D2" s="20">
        <f>B2*C2</f>
        <v>586250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Сводная</vt:lpstr>
      <vt:lpstr>В закупку</vt:lpstr>
      <vt:lpstr>16.03.2026</vt:lpstr>
      <vt:lpstr>МО</vt:lpstr>
      <vt:lpstr>Карелия</vt:lpstr>
      <vt:lpstr>ПО</vt:lpstr>
      <vt:lpstr>НО</vt:lpstr>
      <vt:lpstr>СПб</vt:lpstr>
      <vt:lpstr>ЛО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Мушмуленко Александра Сергеевна</dc:creator>
  <cp:lastModifiedBy>Мушмуленко Александра Сергеевна</cp:lastModifiedBy>
  <cp:lastPrinted>2026-01-16T08:46:47Z</cp:lastPrinted>
  <dcterms:created xsi:type="dcterms:W3CDTF">2015-06-05T18:19:34Z</dcterms:created>
  <dcterms:modified xsi:type="dcterms:W3CDTF">2026-03-16T08:40:30Z</dcterms:modified>
</cp:coreProperties>
</file>